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K:\RAZPISI\Razpisna dokumentacija\2019\Redni servis in remont kompresorjev s sušilnimi napravami\"/>
    </mc:Choice>
  </mc:AlternateContent>
  <bookViews>
    <workbookView xWindow="120" yWindow="120" windowWidth="19005" windowHeight="11475" tabRatio="714" activeTab="1"/>
  </bookViews>
  <sheets>
    <sheet name="SKLOP 1 " sheetId="15" r:id="rId1"/>
    <sheet name="SKLOP 2" sheetId="25" r:id="rId2"/>
    <sheet name="SKLOP 3" sheetId="26" r:id="rId3"/>
    <sheet name="SKLOP 4" sheetId="27" r:id="rId4"/>
    <sheet name="SKLOP 5" sheetId="31" r:id="rId5"/>
    <sheet name="SKLOP 6" sheetId="28" r:id="rId6"/>
    <sheet name="SKLOP 7" sheetId="29" r:id="rId7"/>
    <sheet name="SKLOP 8" sheetId="30" r:id="rId8"/>
  </sheets>
  <definedNames>
    <definedName name="Današnjidatum" localSheetId="1">#REF!</definedName>
    <definedName name="Današnjidatum" localSheetId="2">#REF!</definedName>
    <definedName name="Današnjidatum" localSheetId="3">#REF!</definedName>
    <definedName name="Današnjidatum" localSheetId="4">#REF!</definedName>
    <definedName name="Današnjidatum" localSheetId="5">#REF!</definedName>
    <definedName name="Današnjidatum" localSheetId="6">#REF!</definedName>
    <definedName name="Današnjidatum" localSheetId="7">#REF!</definedName>
    <definedName name="Današnjidatum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3" i="29" l="1"/>
  <c r="F38" i="29"/>
  <c r="F69" i="29" l="1"/>
  <c r="F68" i="29"/>
  <c r="F67" i="29"/>
  <c r="F66" i="29"/>
  <c r="F65" i="29"/>
  <c r="F64" i="29"/>
  <c r="F63" i="29"/>
  <c r="F62" i="29"/>
  <c r="F61" i="29"/>
  <c r="F60" i="29"/>
  <c r="F59" i="29"/>
  <c r="F58" i="29"/>
  <c r="F57" i="29"/>
  <c r="F56" i="29"/>
  <c r="F55" i="29"/>
  <c r="F54" i="29"/>
  <c r="F51" i="29"/>
  <c r="F50" i="29"/>
  <c r="F49" i="29"/>
  <c r="F48" i="29"/>
  <c r="F47" i="29"/>
  <c r="F46" i="29"/>
  <c r="F45" i="29"/>
  <c r="F44" i="29"/>
  <c r="F43" i="29"/>
  <c r="F70" i="29" l="1"/>
  <c r="F52" i="29"/>
  <c r="F97" i="31" l="1"/>
  <c r="F96" i="31"/>
  <c r="F95" i="31"/>
  <c r="F94" i="31"/>
  <c r="F93" i="31"/>
  <c r="F92" i="31"/>
  <c r="F91" i="31"/>
  <c r="F90" i="31"/>
  <c r="F89" i="31"/>
  <c r="F88" i="31"/>
  <c r="F87" i="31"/>
  <c r="F45" i="31"/>
  <c r="F44" i="31"/>
  <c r="F43" i="31"/>
  <c r="F42" i="31"/>
  <c r="F41" i="31"/>
  <c r="F40" i="31"/>
  <c r="F110" i="31"/>
  <c r="F109" i="31"/>
  <c r="F108" i="31"/>
  <c r="F107" i="31"/>
  <c r="F106" i="31"/>
  <c r="F105" i="31"/>
  <c r="F104" i="31"/>
  <c r="F103" i="31"/>
  <c r="F102" i="31"/>
  <c r="F101" i="31"/>
  <c r="F100" i="31"/>
  <c r="F84" i="31"/>
  <c r="F83" i="31"/>
  <c r="F82" i="31"/>
  <c r="F81" i="31"/>
  <c r="F80" i="31"/>
  <c r="F79" i="31"/>
  <c r="F78" i="31"/>
  <c r="F77" i="31"/>
  <c r="F76" i="31"/>
  <c r="F75" i="31"/>
  <c r="F74" i="31"/>
  <c r="F71" i="31"/>
  <c r="F70" i="31"/>
  <c r="F69" i="31"/>
  <c r="F68" i="31"/>
  <c r="F67" i="31"/>
  <c r="F66" i="31"/>
  <c r="F65" i="31"/>
  <c r="F64" i="31"/>
  <c r="F63" i="31"/>
  <c r="F62" i="31"/>
  <c r="F61" i="31"/>
  <c r="F58" i="31"/>
  <c r="F57" i="31"/>
  <c r="F56" i="31"/>
  <c r="F55" i="31"/>
  <c r="F54" i="31"/>
  <c r="F53" i="31"/>
  <c r="F52" i="31"/>
  <c r="F51" i="31"/>
  <c r="F50" i="31"/>
  <c r="F49" i="31"/>
  <c r="F48" i="31"/>
  <c r="F37" i="31"/>
  <c r="F36" i="31"/>
  <c r="F35" i="31"/>
  <c r="F34" i="31"/>
  <c r="F33" i="31"/>
  <c r="F32" i="31"/>
  <c r="F29" i="31"/>
  <c r="F28" i="31"/>
  <c r="F27" i="31"/>
  <c r="F26" i="31"/>
  <c r="F25" i="31"/>
  <c r="F24" i="31"/>
  <c r="F21" i="31"/>
  <c r="F20" i="31"/>
  <c r="F19" i="31"/>
  <c r="F18" i="31"/>
  <c r="F17" i="31"/>
  <c r="F16" i="31"/>
  <c r="F13" i="31"/>
  <c r="F12" i="31"/>
  <c r="F11" i="31"/>
  <c r="F10" i="31"/>
  <c r="F9" i="31"/>
  <c r="F8" i="31"/>
  <c r="F8" i="30"/>
  <c r="F9" i="30" s="1"/>
  <c r="F12" i="30" s="1"/>
  <c r="F20" i="29"/>
  <c r="F21" i="29"/>
  <c r="F22" i="29"/>
  <c r="F23" i="29"/>
  <c r="F24" i="29"/>
  <c r="F25" i="29"/>
  <c r="F26" i="29"/>
  <c r="F27" i="29"/>
  <c r="F28" i="29"/>
  <c r="F29" i="29"/>
  <c r="F11" i="29"/>
  <c r="F12" i="29"/>
  <c r="F34" i="29"/>
  <c r="F33" i="29"/>
  <c r="F32" i="29"/>
  <c r="F31" i="29"/>
  <c r="F30" i="29"/>
  <c r="F19" i="29"/>
  <c r="F16" i="29"/>
  <c r="F15" i="29"/>
  <c r="F14" i="29"/>
  <c r="F13" i="29"/>
  <c r="F10" i="29"/>
  <c r="F9" i="29"/>
  <c r="F8" i="29"/>
  <c r="F17" i="29" l="1"/>
  <c r="F98" i="31"/>
  <c r="F46" i="31"/>
  <c r="F72" i="31"/>
  <c r="F111" i="31"/>
  <c r="F85" i="31"/>
  <c r="F59" i="31"/>
  <c r="F38" i="31"/>
  <c r="F30" i="31"/>
  <c r="F22" i="31"/>
  <c r="F14" i="31"/>
  <c r="F35" i="29"/>
  <c r="F23" i="28"/>
  <c r="F22" i="28"/>
  <c r="F21" i="28"/>
  <c r="F20" i="28"/>
  <c r="F19" i="28"/>
  <c r="F18" i="28"/>
  <c r="F17" i="28"/>
  <c r="F14" i="28"/>
  <c r="F13" i="28"/>
  <c r="F12" i="28"/>
  <c r="F11" i="28"/>
  <c r="F10" i="28"/>
  <c r="F9" i="28"/>
  <c r="F8" i="28"/>
  <c r="F114" i="31" l="1"/>
  <c r="F15" i="28"/>
  <c r="F24" i="28"/>
  <c r="F58" i="27"/>
  <c r="F57" i="27"/>
  <c r="F56" i="27"/>
  <c r="F55" i="27"/>
  <c r="F54" i="27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5" i="27"/>
  <c r="F14" i="27"/>
  <c r="F13" i="27"/>
  <c r="F12" i="27"/>
  <c r="F11" i="27"/>
  <c r="F10" i="27"/>
  <c r="F9" i="27"/>
  <c r="F8" i="27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8" i="26"/>
  <c r="F57" i="26"/>
  <c r="F56" i="26"/>
  <c r="F55" i="26"/>
  <c r="F54" i="26"/>
  <c r="F53" i="26"/>
  <c r="F34" i="26"/>
  <c r="F33" i="26"/>
  <c r="F32" i="26"/>
  <c r="F30" i="27" l="1"/>
  <c r="F16" i="27"/>
  <c r="F59" i="27"/>
  <c r="F27" i="28"/>
  <c r="F59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5" i="26"/>
  <c r="F14" i="26"/>
  <c r="F13" i="26"/>
  <c r="F12" i="26"/>
  <c r="F11" i="26"/>
  <c r="F10" i="26"/>
  <c r="F9" i="26"/>
  <c r="F8" i="26"/>
  <c r="F61" i="27" l="1"/>
  <c r="F16" i="26"/>
  <c r="F30" i="26"/>
  <c r="F17" i="25"/>
  <c r="F18" i="25"/>
  <c r="F48" i="25"/>
  <c r="F47" i="25"/>
  <c r="F44" i="25"/>
  <c r="F43" i="25"/>
  <c r="F38" i="25"/>
  <c r="F37" i="25"/>
  <c r="F36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16" i="25"/>
  <c r="F15" i="25"/>
  <c r="F14" i="25"/>
  <c r="F13" i="25"/>
  <c r="F12" i="25"/>
  <c r="F11" i="25"/>
  <c r="F10" i="25"/>
  <c r="F9" i="25"/>
  <c r="F8" i="25"/>
  <c r="F45" i="25" l="1"/>
  <c r="F61" i="26"/>
  <c r="F19" i="25"/>
  <c r="F39" i="25"/>
  <c r="F49" i="25"/>
  <c r="F142" i="15"/>
  <c r="F143" i="15"/>
  <c r="F144" i="15"/>
  <c r="F145" i="15"/>
  <c r="F146" i="15"/>
  <c r="F147" i="15"/>
  <c r="F148" i="15"/>
  <c r="F135" i="15"/>
  <c r="F136" i="15"/>
  <c r="F137" i="15"/>
  <c r="F138" i="15"/>
  <c r="F139" i="15"/>
  <c r="F134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52" i="15"/>
  <c r="F42" i="15"/>
  <c r="F43" i="15"/>
  <c r="F44" i="15"/>
  <c r="F45" i="15"/>
  <c r="F46" i="15"/>
  <c r="F47" i="15"/>
  <c r="F48" i="15"/>
  <c r="F49" i="15"/>
  <c r="F41" i="15"/>
  <c r="F31" i="15"/>
  <c r="F32" i="15"/>
  <c r="F33" i="15"/>
  <c r="F34" i="15"/>
  <c r="F35" i="15"/>
  <c r="F36" i="15"/>
  <c r="F37" i="15"/>
  <c r="F38" i="15"/>
  <c r="F30" i="15"/>
  <c r="F20" i="15"/>
  <c r="F21" i="15"/>
  <c r="F22" i="15"/>
  <c r="F23" i="15"/>
  <c r="F24" i="15"/>
  <c r="F25" i="15"/>
  <c r="F26" i="15"/>
  <c r="F27" i="15"/>
  <c r="F19" i="15"/>
  <c r="F9" i="15"/>
  <c r="F10" i="15"/>
  <c r="F11" i="15"/>
  <c r="F12" i="15"/>
  <c r="F13" i="15"/>
  <c r="F14" i="15"/>
  <c r="F15" i="15"/>
  <c r="F16" i="15"/>
  <c r="F8" i="15"/>
  <c r="F39" i="15" l="1"/>
  <c r="F50" i="15"/>
  <c r="F110" i="15"/>
  <c r="F130" i="15"/>
  <c r="F28" i="15"/>
  <c r="F51" i="25"/>
  <c r="F17" i="15"/>
  <c r="F70" i="15"/>
  <c r="F90" i="15"/>
  <c r="F140" i="15"/>
  <c r="F150" i="15" l="1"/>
</calcChain>
</file>

<file path=xl/sharedStrings.xml><?xml version="1.0" encoding="utf-8"?>
<sst xmlns="http://schemas.openxmlformats.org/spreadsheetml/2006/main" count="1034" uniqueCount="190">
  <si>
    <t>Periodika</t>
  </si>
  <si>
    <t>Menjava separatorja</t>
  </si>
  <si>
    <t>Menjava tesnil</t>
  </si>
  <si>
    <t>Menjava oljnega filtra</t>
  </si>
  <si>
    <t>Menjava zračnega filtra</t>
  </si>
  <si>
    <t>Kontrola natančnosti manometrov</t>
  </si>
  <si>
    <t>Preizkus varnostnega ventila</t>
  </si>
  <si>
    <t>Preizkus delovanja krmilnega sistema</t>
  </si>
  <si>
    <t xml:space="preserve">demontaža bloka </t>
  </si>
  <si>
    <t>brušenje in tuširanje vijačnic</t>
  </si>
  <si>
    <t>zamenjava ležajev in tesnil</t>
  </si>
  <si>
    <t>zamenjava krožne vzmeti</t>
  </si>
  <si>
    <t>zamenjava distačnih puš</t>
  </si>
  <si>
    <t>nastavitev zračnosti</t>
  </si>
  <si>
    <t>Menjava olja</t>
  </si>
  <si>
    <t>Menjava kofil filtra</t>
  </si>
  <si>
    <t>Menjava vložka separatorja</t>
  </si>
  <si>
    <t>Kontrola/menjava klinastih jermenov</t>
  </si>
  <si>
    <t>Kontrola delovanja ventilov</t>
  </si>
  <si>
    <t>Mazanje in kontrola elektromotorja</t>
  </si>
  <si>
    <t>Preizkus razbremenilnega ventila</t>
  </si>
  <si>
    <t xml:space="preserve">Menjava olja </t>
  </si>
  <si>
    <t>Preizkus krmilnega ventila</t>
  </si>
  <si>
    <t>Kontrola tlakov in temeprature</t>
  </si>
  <si>
    <t>Preizkus delovanja zaščit</t>
  </si>
  <si>
    <t>Revizija sesalne lopute</t>
  </si>
  <si>
    <t>kontrola avtomatskega odvajanja kondenzata</t>
  </si>
  <si>
    <t>40.000 obr.ur</t>
  </si>
  <si>
    <t>Redni servis</t>
  </si>
  <si>
    <t>Revizija reduktorja</t>
  </si>
  <si>
    <t>Menjava predfiltrov in mikrofiltrov na razvodu</t>
  </si>
  <si>
    <t>Kontrola avtomatskega odvajanja kondenzata</t>
  </si>
  <si>
    <t>Čiščenje zračnega hladilnika</t>
  </si>
  <si>
    <t>BEKO</t>
  </si>
  <si>
    <t>Parker Hiross</t>
  </si>
  <si>
    <t>PROIZVAJALEC</t>
  </si>
  <si>
    <t>Serijska št.</t>
  </si>
  <si>
    <t>Kaeser TF251</t>
  </si>
  <si>
    <t>DC18E</t>
  </si>
  <si>
    <t>100.000 obr.ur</t>
  </si>
  <si>
    <t>20.000 obr.ur</t>
  </si>
  <si>
    <t>Kompresorji Ervor</t>
  </si>
  <si>
    <t>Kontrola avtom. odvajalcev kondenzata</t>
  </si>
  <si>
    <t>KAESER TD76</t>
  </si>
  <si>
    <t>KAESER TD75</t>
  </si>
  <si>
    <t>Kaeser SK22</t>
  </si>
  <si>
    <t>Kontrola avtomatskih odvajalcev</t>
  </si>
  <si>
    <t>Čiščenje puhala</t>
  </si>
  <si>
    <t>SKUPAJ (BREZ DDV)</t>
  </si>
  <si>
    <t>SKUPAJ CELOTA (BREZ DDV)</t>
  </si>
  <si>
    <t>Servis sušilne proge A in B (99/18175/74  WMS-S 240</t>
  </si>
  <si>
    <t>Kontrola delovanja sušilne proge Ain B Ervor</t>
  </si>
  <si>
    <t>Kontrola delovanja sušilne proge A in B  Zander (99/18175/74  WMS-S 240</t>
  </si>
  <si>
    <t>REMONT</t>
  </si>
  <si>
    <t>Servis sušilne proge A in B Ervor+Menjava abs. mas</t>
  </si>
  <si>
    <t>Kompresorji HV Turbo</t>
  </si>
  <si>
    <t>Vsakih 18.000 delovnih ur oziroma najmanj enkrat na 3 leta</t>
  </si>
  <si>
    <t>Kontrolni seznam za servis:</t>
  </si>
  <si>
    <t>• Preizkusni zagon kompresorja zaradi preverjanja tesnjenja oljnega sistema.</t>
  </si>
  <si>
    <t>• Pred razstavljanjem kompresorja (opombe) se izmeri raven tresljajev na preizkusnem</t>
  </si>
  <si>
    <t>mestu (vrednost RMS).</t>
  </si>
  <si>
    <t>• Odstranitev voda za vhod zraka.</t>
  </si>
  <si>
    <t>• Odstranitev glušnika in filtra vhodnega zraka.</t>
  </si>
  <si>
    <t>• Odstranitev glušnika.</t>
  </si>
  <si>
    <t>• Pregled in čiščenje/zamenjava filtra vhodnega zraka.</t>
  </si>
  <si>
    <t>• Pregled glušnika.</t>
  </si>
  <si>
    <t>• Popravilo glušnika.</t>
  </si>
  <si>
    <t>• Odstranitev pogonskega sistema zunanjega razpršilnika.</t>
  </si>
  <si>
    <t>• Odstranitev zunanjega pogonskega sistema predhodnega vrtenja.</t>
  </si>
  <si>
    <t>• Odstranitev ohišja vhoda, spiralnega okrova, obrisnega obroča, rotorja/rotorske enote in</t>
  </si>
  <si>
    <t>razpršilne plošče.</t>
  </si>
  <si>
    <t>• Pregled in čiščenje vseh površin, ki so izpostavljene zraku, zlasti rotorja/rotorske enote.</t>
  </si>
  <si>
    <t>• Razstavljanje pogonskega sistema notranjega razpršilnika.</t>
  </si>
  <si>
    <t>• Pregled, mazanje in čiščenje vseh delov pogonskega sistema razpršilnika.</t>
  </si>
  <si>
    <t>• Sestavljanje in merjenje pogonskega sistema razpršilnika. Pregled območja grla (glejte</t>
  </si>
  <si>
    <t>opombe).</t>
  </si>
  <si>
    <t>• Razstavljanje notranjega pogonskega sistema predhodnega vrtenja.</t>
  </si>
  <si>
    <t>• Pregled, mazanje in čiščenje vseh delov pogonskega sistema predhodnega vrtenja.</t>
  </si>
  <si>
    <t>• Sestavljanje in merjenje pogonskega sistema predhodnega vrtenja.</t>
  </si>
  <si>
    <t>• Sestavljanje kompresorja. Vizualni pregled vseh delov, vključno s pregledom zračnosti</t>
  </si>
  <si>
    <t>aksialnega ležaja v rotorski enoti.</t>
  </si>
  <si>
    <t>• Pregled zračnosti med rotorjem in pokrovom.</t>
  </si>
  <si>
    <t>• Zamenjava tesnilnih obročkov.</t>
  </si>
  <si>
    <t>• Namestitev, pregled in nastavitev pogonskega sistema zunanjega razpršilnika.</t>
  </si>
  <si>
    <t>Preverjanje mehanskega končnega stikala, ali izklopi pri vrednosti »0« na lestvici.</t>
  </si>
  <si>
    <t>Pregled končnega stikala.</t>
  </si>
  <si>
    <t>• Namestitev, pregled in nastavitev zunanjega pogonskega sistema predhodnega vrtenja.</t>
  </si>
  <si>
    <t>• Namestitev glušnika.</t>
  </si>
  <si>
    <t>• Namestitev glušnika in filtra vhodnega zraka.</t>
  </si>
  <si>
    <t>• Namestitev voda za vhod zraka.</t>
  </si>
  <si>
    <t>• Pregled in čiščenje/zamenjava oljnega filtra.</t>
  </si>
  <si>
    <t>• Pregled sklopke (poravnanost).</t>
  </si>
  <si>
    <t>• Pregled pogonskega motorja (čiščenje ventilatorja in mazanje).</t>
  </si>
  <si>
    <t>• Pregled izpustnega in protipovratnega ventila (preizkus delovanja).</t>
  </si>
  <si>
    <t>• Pregled črpalke za mazalno olje.</t>
  </si>
  <si>
    <t>• Zamenjava ležajev in tesnil v oljni črpalki.</t>
  </si>
  <si>
    <t>Specifikacija storitev</t>
  </si>
  <si>
    <t>Opomba: Že vstavljene formule so ponudnikom v pomoč, vendar je ponudnik sam odgovoren za pravilnost in je dolžan preveriti ustreznost formul.</t>
  </si>
  <si>
    <t>SKLOP 1: REDNI SERVIS IN REMONT KOMPRESORJEV KAESER IN SUŠILNIH NAPRAV KAESER</t>
  </si>
  <si>
    <t>SKLOP 3: REDNI SERVIS IN REMONT KOMPRESORJEV ATLASCOPCO IN SUŠILNE NAPRAVE ZANDER</t>
  </si>
  <si>
    <t>SKLOP 4: REDNI SERVIS IN REMONT KOMPRESORJEV ERVOR IN SUŠILNE NAPRAVE ERVOR</t>
  </si>
  <si>
    <t>SKLOP 5: REDNI SERVIS IN REMONT PUHAL AERZEN</t>
  </si>
  <si>
    <t>SKLOP 6: REDNI SERVIS IN REMONT PUHALA WKE</t>
  </si>
  <si>
    <t>SKLOP 7: REDNI SERVIS IN REMONT PUHAL ROBUSCHI</t>
  </si>
  <si>
    <t>SKLOP 8: REDNI SERVIS PUHAL HV TURBO</t>
  </si>
  <si>
    <t>Cena/enoto v EUR</t>
  </si>
  <si>
    <t>Vrednost skupaj</t>
  </si>
  <si>
    <t>Redni servis Kaeser ES280 (2 kos)</t>
  </si>
  <si>
    <t>Redni servis Kaeser DSDX.2C (1 kos)</t>
  </si>
  <si>
    <t>Redni servis Kaeser BS44 (1 kos)</t>
  </si>
  <si>
    <t>Redni servis Kaeser SK22 (3 kos)</t>
  </si>
  <si>
    <t>Kompresorji Kaeser</t>
  </si>
  <si>
    <t>Predvidena količina
(za obdobje treh let)</t>
  </si>
  <si>
    <t>Sušilne naprave</t>
  </si>
  <si>
    <t>Remontni servis Kaeser SK22 (3 kos)</t>
  </si>
  <si>
    <t>Remontni servis Kaeser DSDX.2C (1 kos)</t>
  </si>
  <si>
    <t>Remontni servis Kaeser BS44 (1 kos)</t>
  </si>
  <si>
    <t>Kontrola in mazanje EM</t>
  </si>
  <si>
    <t>Zamenjava memebran ventilov</t>
  </si>
  <si>
    <t>Menjava manšet</t>
  </si>
  <si>
    <t>Zamenjava klinastih jermenov</t>
  </si>
  <si>
    <t>Zamenjava termostatov</t>
  </si>
  <si>
    <t>Zamenjava časovnih relejev</t>
  </si>
  <si>
    <t>Zamenjava tlačnih stikal</t>
  </si>
  <si>
    <t>Zamenjava el. magnetnih ventilov</t>
  </si>
  <si>
    <t>Kompresorji Jager</t>
  </si>
  <si>
    <t>Redni servis Jager SVK40 (4 kos)</t>
  </si>
  <si>
    <t>Remontni servis Jager SVK40 (4 kos)</t>
  </si>
  <si>
    <t>Kontrola tlakov in temperature</t>
  </si>
  <si>
    <t xml:space="preserve">Demontaža bloka </t>
  </si>
  <si>
    <t>Brušenje in tuširanje vijačnic</t>
  </si>
  <si>
    <t>Zamenjava ležajev in tesnil</t>
  </si>
  <si>
    <t>Zamenjava krožne vzmeti</t>
  </si>
  <si>
    <t>Zamenjava distačnih puš</t>
  </si>
  <si>
    <t>Nastavitev zračnosti</t>
  </si>
  <si>
    <t>Čiščenje oljnih hladilnikov</t>
  </si>
  <si>
    <t>Kontrola tesnosti oljnih hladilnikov</t>
  </si>
  <si>
    <t>B-visit Atlas Copco GA132 (3 kos)</t>
  </si>
  <si>
    <t>8.000 obr.ur</t>
  </si>
  <si>
    <t>D-visit Atlas Copco GA132 (3 kos)</t>
  </si>
  <si>
    <t>E-visit Atlas Copco GA132 (3 kos)</t>
  </si>
  <si>
    <t>Kontrola priključnega kabla za EM</t>
  </si>
  <si>
    <t>Menjava ležajev in puš vijačnega bloka</t>
  </si>
  <si>
    <t>Kontrola tesnosti</t>
  </si>
  <si>
    <t>Zamenjava senzorjev temp</t>
  </si>
  <si>
    <t>Zamenjava tlačnih pretvornikov</t>
  </si>
  <si>
    <t>Zamenjava varnostnega ventila in stikala</t>
  </si>
  <si>
    <t>Zamenjava meritev za merjenje vibracij</t>
  </si>
  <si>
    <t>Obnova ventilov (olnega, tlačnega, povratnega)</t>
  </si>
  <si>
    <t>Zamenjava gumi elementov sklopke</t>
  </si>
  <si>
    <t>Zamenjava oljnih hladilnikov</t>
  </si>
  <si>
    <t>Kontrola ventialtorja, zamenjava ležajev na EM</t>
  </si>
  <si>
    <t>Obnova razbremenilnega ventila</t>
  </si>
  <si>
    <t>Obnova regulacijskega ventila</t>
  </si>
  <si>
    <t>Zamenjava hidravličnih cevi</t>
  </si>
  <si>
    <t>Zamenjava z obnovljenim blokom</t>
  </si>
  <si>
    <t>Kompresorji Atlas Copco</t>
  </si>
  <si>
    <t>B-visit Ervor (2 kos)</t>
  </si>
  <si>
    <t>D-visit Ervor (2 kos)</t>
  </si>
  <si>
    <t>E-visit Ervor (2 kos)</t>
  </si>
  <si>
    <t>4.000 obr.ur</t>
  </si>
  <si>
    <t>10.000 obr.ur</t>
  </si>
  <si>
    <t>Redni servis WKE (1 kos)</t>
  </si>
  <si>
    <t>3.000 obr.ur</t>
  </si>
  <si>
    <t>Remontni servis WKE (1 kos)</t>
  </si>
  <si>
    <t>32.000 obr.ur</t>
  </si>
  <si>
    <t>Revizija vijačnic, menjava tesnil, ležajev</t>
  </si>
  <si>
    <t>Puhala Robuschi</t>
  </si>
  <si>
    <t>Puhala WKE</t>
  </si>
  <si>
    <t>Puhala Aerzen</t>
  </si>
  <si>
    <t>Redni servis Aerzen WM37 (2 kos)</t>
  </si>
  <si>
    <t>Redni servis Aerzen WM45 (4 kos)</t>
  </si>
  <si>
    <t>Redni servis Aerzen GM10S (4 kos)</t>
  </si>
  <si>
    <t>Redni servis Aerzen GM7L (2 kos)</t>
  </si>
  <si>
    <t>Redni servis Aerzen GLA14,8 (2 kos)</t>
  </si>
  <si>
    <t>Remontni servis Aerzen WM37 (2 kos)</t>
  </si>
  <si>
    <t>Remontni servis Aerzen WM45 (4 kos)</t>
  </si>
  <si>
    <t>Remontni servis Aerzen GM10S (4 kos)</t>
  </si>
  <si>
    <t>Remontni servis Aerzen GM7L (2 kos)</t>
  </si>
  <si>
    <t>Remontni servis Aerzen GLA14,8 (2 kos)</t>
  </si>
  <si>
    <t>Remontni servis Kaeser ES280 (1 kos)</t>
  </si>
  <si>
    <t xml:space="preserve">Remont sušilne naprave A in B (99/18175/74  WMS-S 240 (menjava abs. mas, filtrov, tesnil EM vnetilov, revizija odvajalcev kondenzata, kontrola delovanja) </t>
  </si>
  <si>
    <t xml:space="preserve">Remont sušilne naprave A in B Ervor (menjava abs. mas, filtrov, tesnil EM vnetilov, revizia odvajalec kondenzata, kontrola delovanja) </t>
  </si>
  <si>
    <t>Redni servis HV Turbo (6 kos)</t>
  </si>
  <si>
    <t>Redni servis Robuschi (2 kos)SRB 10/2P, (2 kos)ES46/2P</t>
  </si>
  <si>
    <t>Remontni servis Robuschi (2kos)SRB 10/2P,(2 kos)ES46/2P</t>
  </si>
  <si>
    <t>Redni servis Robuschi (2 kos)SRB 50/2P,(2 kos)ES46/2P</t>
  </si>
  <si>
    <t>Remontni servis Robuschi (2 kos),(2 kos)ES46/2P</t>
  </si>
  <si>
    <t xml:space="preserve">SKLOP 2: REDNI SERVIS IN REMONT KOMPRESORJEV JAGER IN SUŠILNIH NAPRAV BEKO, PARKER
</t>
  </si>
  <si>
    <t>4010641/RA3600/1/2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</si>
</sst>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Trellis">
        <bgColor theme="2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0" fontId="0" fillId="0" borderId="4" xfId="0" applyFill="1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1" fontId="0" fillId="0" borderId="1" xfId="0" applyNumberFormat="1" applyBorder="1" applyAlignment="1">
      <alignment horizontal="left" vertical="top"/>
    </xf>
    <xf numFmtId="0" fontId="0" fillId="0" borderId="7" xfId="0" applyBorder="1"/>
    <xf numFmtId="0" fontId="0" fillId="0" borderId="6" xfId="0" applyFill="1" applyBorder="1"/>
    <xf numFmtId="0" fontId="0" fillId="0" borderId="9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0" fillId="4" borderId="1" xfId="0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0" fontId="0" fillId="4" borderId="12" xfId="0" applyFill="1" applyBorder="1"/>
    <xf numFmtId="0" fontId="0" fillId="0" borderId="12" xfId="0" applyBorder="1"/>
    <xf numFmtId="0" fontId="0" fillId="0" borderId="12" xfId="0" applyFill="1" applyBorder="1"/>
    <xf numFmtId="0" fontId="0" fillId="5" borderId="12" xfId="0" applyFill="1" applyBorder="1"/>
    <xf numFmtId="0" fontId="0" fillId="2" borderId="12" xfId="0" applyFill="1" applyBorder="1"/>
    <xf numFmtId="0" fontId="1" fillId="5" borderId="15" xfId="0" applyFont="1" applyFill="1" applyBorder="1"/>
    <xf numFmtId="0" fontId="0" fillId="5" borderId="16" xfId="0" applyFill="1" applyBorder="1"/>
    <xf numFmtId="0" fontId="0" fillId="0" borderId="6" xfId="0" applyBorder="1" applyAlignment="1"/>
    <xf numFmtId="0" fontId="0" fillId="5" borderId="6" xfId="0" applyFill="1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4" fillId="4" borderId="12" xfId="0" applyFont="1" applyFill="1" applyBorder="1"/>
    <xf numFmtId="0" fontId="1" fillId="3" borderId="5" xfId="0" applyFont="1" applyFill="1" applyBorder="1"/>
    <xf numFmtId="0" fontId="1" fillId="3" borderId="5" xfId="0" applyFont="1" applyFill="1" applyBorder="1" applyAlignment="1"/>
    <xf numFmtId="0" fontId="4" fillId="0" borderId="0" xfId="0" applyFont="1"/>
    <xf numFmtId="0" fontId="1" fillId="3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0" fontId="3" fillId="3" borderId="10" xfId="0" applyFont="1" applyFill="1" applyBorder="1" applyAlignment="1">
      <alignment vertical="center"/>
    </xf>
    <xf numFmtId="4" fontId="0" fillId="5" borderId="13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 vertical="center"/>
    </xf>
    <xf numFmtId="2" fontId="0" fillId="0" borderId="6" xfId="0" applyNumberFormat="1" applyBorder="1" applyAlignment="1"/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top"/>
    </xf>
    <xf numFmtId="0" fontId="0" fillId="6" borderId="1" xfId="0" applyFill="1" applyBorder="1" applyAlignment="1"/>
    <xf numFmtId="0" fontId="0" fillId="6" borderId="6" xfId="0" applyFill="1" applyBorder="1" applyAlignment="1"/>
    <xf numFmtId="0" fontId="0" fillId="6" borderId="13" xfId="0" applyFill="1" applyBorder="1" applyAlignment="1">
      <alignment horizontal="center"/>
    </xf>
    <xf numFmtId="0" fontId="0" fillId="6" borderId="13" xfId="0" applyFill="1" applyBorder="1" applyAlignment="1"/>
    <xf numFmtId="0" fontId="0" fillId="0" borderId="18" xfId="0" applyBorder="1"/>
    <xf numFmtId="1" fontId="0" fillId="0" borderId="19" xfId="0" applyNumberFormat="1" applyBorder="1" applyAlignment="1">
      <alignment horizontal="center" vertical="top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0" fillId="0" borderId="21" xfId="0" applyNumberFormat="1" applyBorder="1" applyAlignment="1">
      <alignment horizontal="center"/>
    </xf>
    <xf numFmtId="4" fontId="0" fillId="5" borderId="14" xfId="0" applyNumberFormat="1" applyFill="1" applyBorder="1" applyAlignment="1">
      <alignment horizontal="center"/>
    </xf>
    <xf numFmtId="0" fontId="0" fillId="2" borderId="3" xfId="0" applyFill="1" applyBorder="1"/>
    <xf numFmtId="0" fontId="0" fillId="5" borderId="22" xfId="0" applyFill="1" applyBorder="1"/>
    <xf numFmtId="0" fontId="0" fillId="5" borderId="2" xfId="0" applyFill="1" applyBorder="1" applyAlignment="1">
      <alignment horizontal="center" vertical="center"/>
    </xf>
    <xf numFmtId="0" fontId="0" fillId="5" borderId="2" xfId="0" applyFill="1" applyBorder="1"/>
    <xf numFmtId="0" fontId="0" fillId="5" borderId="8" xfId="0" applyFill="1" applyBorder="1"/>
    <xf numFmtId="4" fontId="0" fillId="5" borderId="23" xfId="0" applyNumberForma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 applyAlignment="1">
      <alignment vertical="center"/>
    </xf>
    <xf numFmtId="0" fontId="6" fillId="0" borderId="0" xfId="0" applyFont="1"/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6" xfId="0" applyFont="1" applyBorder="1" applyAlignment="1">
      <alignment horizontal="center"/>
    </xf>
    <xf numFmtId="0" fontId="9" fillId="4" borderId="12" xfId="0" applyFont="1" applyFill="1" applyBorder="1"/>
    <xf numFmtId="0" fontId="8" fillId="0" borderId="0" xfId="0" applyFont="1"/>
    <xf numFmtId="0" fontId="10" fillId="3" borderId="17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/>
    <xf numFmtId="0" fontId="8" fillId="5" borderId="6" xfId="0" applyFont="1" applyFill="1" applyBorder="1"/>
    <xf numFmtId="0" fontId="8" fillId="5" borderId="8" xfId="0" applyFont="1" applyFill="1" applyBorder="1"/>
    <xf numFmtId="0" fontId="8" fillId="0" borderId="0" xfId="0" applyFont="1" applyFill="1" applyBorder="1"/>
    <xf numFmtId="0" fontId="8" fillId="6" borderId="1" xfId="0" applyFont="1" applyFill="1" applyBorder="1" applyAlignment="1"/>
    <xf numFmtId="0" fontId="8" fillId="5" borderId="16" xfId="0" applyFont="1" applyFill="1" applyBorder="1"/>
    <xf numFmtId="0" fontId="8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1" fontId="8" fillId="0" borderId="1" xfId="0" applyNumberFormat="1" applyFont="1" applyBorder="1" applyAlignment="1">
      <alignment horizontal="left"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opLeftCell="A115" zoomScaleNormal="100" workbookViewId="0">
      <selection activeCell="D47" sqref="D47"/>
    </sheetView>
  </sheetViews>
  <sheetFormatPr defaultRowHeight="15" x14ac:dyDescent="0.25"/>
  <cols>
    <col min="1" max="1" width="42.28515625" customWidth="1"/>
    <col min="2" max="2" width="19.7109375" customWidth="1"/>
    <col min="3" max="3" width="13" customWidth="1"/>
    <col min="4" max="4" width="20.7109375" customWidth="1"/>
    <col min="5" max="6" width="17.28515625" customWidth="1"/>
  </cols>
  <sheetData>
    <row r="1" spans="1:6" x14ac:dyDescent="0.25">
      <c r="A1" s="16" t="s">
        <v>96</v>
      </c>
    </row>
    <row r="3" spans="1:6" x14ac:dyDescent="0.25">
      <c r="A3" s="16" t="s">
        <v>98</v>
      </c>
    </row>
    <row r="4" spans="1:6" x14ac:dyDescent="0.25">
      <c r="A4" s="16"/>
    </row>
    <row r="5" spans="1:6" ht="15.75" thickBot="1" x14ac:dyDescent="0.3"/>
    <row r="6" spans="1:6" ht="33" customHeight="1" x14ac:dyDescent="0.25">
      <c r="A6" s="41" t="s">
        <v>111</v>
      </c>
      <c r="B6" s="33"/>
      <c r="C6" s="34"/>
      <c r="D6" s="36" t="s">
        <v>112</v>
      </c>
      <c r="E6" s="37" t="s">
        <v>105</v>
      </c>
      <c r="F6" s="38" t="s">
        <v>106</v>
      </c>
    </row>
    <row r="7" spans="1:6" x14ac:dyDescent="0.25">
      <c r="A7" s="32" t="s">
        <v>107</v>
      </c>
      <c r="B7" s="18" t="s">
        <v>0</v>
      </c>
      <c r="C7" s="47"/>
      <c r="D7" s="48"/>
      <c r="E7" s="47"/>
      <c r="F7" s="49"/>
    </row>
    <row r="8" spans="1:6" x14ac:dyDescent="0.25">
      <c r="A8" s="22" t="s">
        <v>14</v>
      </c>
      <c r="B8" s="6" t="s">
        <v>163</v>
      </c>
      <c r="C8" s="13"/>
      <c r="D8" s="70">
        <v>10</v>
      </c>
      <c r="E8" s="39"/>
      <c r="F8" s="40">
        <f>+D8*E8</f>
        <v>0</v>
      </c>
    </row>
    <row r="9" spans="1:6" x14ac:dyDescent="0.25">
      <c r="A9" s="23" t="s">
        <v>4</v>
      </c>
      <c r="B9" s="6" t="s">
        <v>163</v>
      </c>
      <c r="C9" s="13"/>
      <c r="D9" s="70">
        <v>10</v>
      </c>
      <c r="E9" s="39"/>
      <c r="F9" s="40">
        <f t="shared" ref="F9:F16" si="0">+D9*E9</f>
        <v>0</v>
      </c>
    </row>
    <row r="10" spans="1:6" x14ac:dyDescent="0.25">
      <c r="A10" s="23" t="s">
        <v>3</v>
      </c>
      <c r="B10" s="6" t="s">
        <v>163</v>
      </c>
      <c r="C10" s="13"/>
      <c r="D10" s="70">
        <v>10</v>
      </c>
      <c r="E10" s="39"/>
      <c r="F10" s="40">
        <f t="shared" si="0"/>
        <v>0</v>
      </c>
    </row>
    <row r="11" spans="1:6" x14ac:dyDescent="0.25">
      <c r="A11" s="23" t="s">
        <v>15</v>
      </c>
      <c r="B11" s="6" t="s">
        <v>163</v>
      </c>
      <c r="C11" s="13"/>
      <c r="D11" s="70">
        <v>10</v>
      </c>
      <c r="E11" s="39"/>
      <c r="F11" s="40">
        <f t="shared" si="0"/>
        <v>0</v>
      </c>
    </row>
    <row r="12" spans="1:6" x14ac:dyDescent="0.25">
      <c r="A12" s="23" t="s">
        <v>16</v>
      </c>
      <c r="B12" s="6" t="s">
        <v>163</v>
      </c>
      <c r="C12" s="13"/>
      <c r="D12" s="70">
        <v>10</v>
      </c>
      <c r="E12" s="39"/>
      <c r="F12" s="40">
        <f t="shared" si="0"/>
        <v>0</v>
      </c>
    </row>
    <row r="13" spans="1:6" x14ac:dyDescent="0.25">
      <c r="A13" s="22" t="s">
        <v>17</v>
      </c>
      <c r="B13" s="6" t="s">
        <v>163</v>
      </c>
      <c r="C13" s="13"/>
      <c r="D13" s="70">
        <v>4</v>
      </c>
      <c r="E13" s="39"/>
      <c r="F13" s="40">
        <f t="shared" si="0"/>
        <v>0</v>
      </c>
    </row>
    <row r="14" spans="1:6" x14ac:dyDescent="0.25">
      <c r="A14" s="22" t="s">
        <v>18</v>
      </c>
      <c r="B14" s="6" t="s">
        <v>163</v>
      </c>
      <c r="C14" s="13"/>
      <c r="D14" s="70">
        <v>10</v>
      </c>
      <c r="E14" s="39"/>
      <c r="F14" s="40">
        <f t="shared" si="0"/>
        <v>0</v>
      </c>
    </row>
    <row r="15" spans="1:6" x14ac:dyDescent="0.25">
      <c r="A15" s="22" t="s">
        <v>117</v>
      </c>
      <c r="B15" s="6" t="s">
        <v>163</v>
      </c>
      <c r="C15" s="13"/>
      <c r="D15" s="70">
        <v>10</v>
      </c>
      <c r="E15" s="39"/>
      <c r="F15" s="40">
        <f t="shared" si="0"/>
        <v>0</v>
      </c>
    </row>
    <row r="16" spans="1:6" x14ac:dyDescent="0.25">
      <c r="A16" s="22" t="s">
        <v>42</v>
      </c>
      <c r="B16" s="6" t="s">
        <v>163</v>
      </c>
      <c r="C16" s="13"/>
      <c r="D16" s="70">
        <v>10</v>
      </c>
      <c r="E16" s="39"/>
      <c r="F16" s="40">
        <f t="shared" si="0"/>
        <v>0</v>
      </c>
    </row>
    <row r="17" spans="1:10" x14ac:dyDescent="0.25">
      <c r="A17" s="24" t="s">
        <v>48</v>
      </c>
      <c r="B17" s="20"/>
      <c r="C17" s="19"/>
      <c r="D17" s="29"/>
      <c r="E17" s="29"/>
      <c r="F17" s="42">
        <f>SUM(F8:F16)</f>
        <v>0</v>
      </c>
    </row>
    <row r="18" spans="1:10" x14ac:dyDescent="0.25">
      <c r="A18" s="32" t="s">
        <v>110</v>
      </c>
      <c r="B18" s="18" t="s">
        <v>0</v>
      </c>
      <c r="C18" s="47"/>
      <c r="D18" s="48"/>
      <c r="E18" s="47"/>
      <c r="F18" s="49"/>
    </row>
    <row r="19" spans="1:10" x14ac:dyDescent="0.25">
      <c r="A19" s="22" t="s">
        <v>14</v>
      </c>
      <c r="B19" s="6" t="s">
        <v>163</v>
      </c>
      <c r="C19" s="13"/>
      <c r="D19" s="30">
        <v>18</v>
      </c>
      <c r="E19" s="39"/>
      <c r="F19" s="40">
        <f>+D19*E19</f>
        <v>0</v>
      </c>
    </row>
    <row r="20" spans="1:10" x14ac:dyDescent="0.25">
      <c r="A20" s="23" t="s">
        <v>4</v>
      </c>
      <c r="B20" s="6" t="s">
        <v>163</v>
      </c>
      <c r="C20" s="13"/>
      <c r="D20" s="30">
        <v>18</v>
      </c>
      <c r="E20" s="39"/>
      <c r="F20" s="40">
        <f t="shared" ref="F20:F27" si="1">+D20*E20</f>
        <v>0</v>
      </c>
    </row>
    <row r="21" spans="1:10" x14ac:dyDescent="0.25">
      <c r="A21" s="23" t="s">
        <v>3</v>
      </c>
      <c r="B21" s="6" t="s">
        <v>163</v>
      </c>
      <c r="C21" s="13"/>
      <c r="D21" s="30">
        <v>18</v>
      </c>
      <c r="E21" s="39"/>
      <c r="F21" s="40">
        <f t="shared" si="1"/>
        <v>0</v>
      </c>
    </row>
    <row r="22" spans="1:10" x14ac:dyDescent="0.25">
      <c r="A22" s="23" t="s">
        <v>15</v>
      </c>
      <c r="B22" s="6" t="s">
        <v>163</v>
      </c>
      <c r="C22" s="13"/>
      <c r="D22" s="30">
        <v>18</v>
      </c>
      <c r="E22" s="39"/>
      <c r="F22" s="40">
        <f t="shared" si="1"/>
        <v>0</v>
      </c>
    </row>
    <row r="23" spans="1:10" x14ac:dyDescent="0.25">
      <c r="A23" s="23" t="s">
        <v>16</v>
      </c>
      <c r="B23" s="6" t="s">
        <v>163</v>
      </c>
      <c r="C23" s="13"/>
      <c r="D23" s="30">
        <v>18</v>
      </c>
      <c r="E23" s="39"/>
      <c r="F23" s="40">
        <f t="shared" si="1"/>
        <v>0</v>
      </c>
      <c r="J23" s="35"/>
    </row>
    <row r="24" spans="1:10" x14ac:dyDescent="0.25">
      <c r="A24" s="22" t="s">
        <v>17</v>
      </c>
      <c r="B24" s="6" t="s">
        <v>163</v>
      </c>
      <c r="C24" s="13"/>
      <c r="D24" s="30">
        <v>6</v>
      </c>
      <c r="E24" s="39"/>
      <c r="F24" s="40">
        <f t="shared" si="1"/>
        <v>0</v>
      </c>
    </row>
    <row r="25" spans="1:10" x14ac:dyDescent="0.25">
      <c r="A25" s="22" t="s">
        <v>18</v>
      </c>
      <c r="B25" s="6" t="s">
        <v>163</v>
      </c>
      <c r="C25" s="13"/>
      <c r="D25" s="30">
        <v>18</v>
      </c>
      <c r="E25" s="39"/>
      <c r="F25" s="40">
        <f t="shared" si="1"/>
        <v>0</v>
      </c>
    </row>
    <row r="26" spans="1:10" x14ac:dyDescent="0.25">
      <c r="A26" s="22" t="s">
        <v>117</v>
      </c>
      <c r="B26" s="6" t="s">
        <v>163</v>
      </c>
      <c r="C26" s="13"/>
      <c r="D26" s="30">
        <v>18</v>
      </c>
      <c r="E26" s="39"/>
      <c r="F26" s="40">
        <f t="shared" si="1"/>
        <v>0</v>
      </c>
    </row>
    <row r="27" spans="1:10" x14ac:dyDescent="0.25">
      <c r="A27" s="22" t="s">
        <v>42</v>
      </c>
      <c r="B27" s="6" t="s">
        <v>163</v>
      </c>
      <c r="C27" s="13"/>
      <c r="D27" s="30">
        <v>18</v>
      </c>
      <c r="E27" s="39"/>
      <c r="F27" s="40">
        <f t="shared" si="1"/>
        <v>0</v>
      </c>
    </row>
    <row r="28" spans="1:10" x14ac:dyDescent="0.25">
      <c r="A28" s="24" t="s">
        <v>48</v>
      </c>
      <c r="B28" s="20"/>
      <c r="C28" s="19"/>
      <c r="D28" s="29"/>
      <c r="E28" s="29"/>
      <c r="F28" s="42">
        <f>SUM(F19:F27)</f>
        <v>0</v>
      </c>
    </row>
    <row r="29" spans="1:10" x14ac:dyDescent="0.25">
      <c r="A29" s="32" t="s">
        <v>108</v>
      </c>
      <c r="B29" s="18" t="s">
        <v>0</v>
      </c>
      <c r="C29" s="47"/>
      <c r="D29" s="48"/>
      <c r="E29" s="47"/>
      <c r="F29" s="49"/>
    </row>
    <row r="30" spans="1:10" x14ac:dyDescent="0.25">
      <c r="A30" s="22" t="s">
        <v>14</v>
      </c>
      <c r="B30" s="6" t="s">
        <v>163</v>
      </c>
      <c r="C30" s="13"/>
      <c r="D30" s="30">
        <v>6</v>
      </c>
      <c r="E30" s="39"/>
      <c r="F30" s="40">
        <f>+D30*E30</f>
        <v>0</v>
      </c>
    </row>
    <row r="31" spans="1:10" x14ac:dyDescent="0.25">
      <c r="A31" s="23" t="s">
        <v>4</v>
      </c>
      <c r="B31" s="6" t="s">
        <v>163</v>
      </c>
      <c r="C31" s="13"/>
      <c r="D31" s="30">
        <v>6</v>
      </c>
      <c r="E31" s="39"/>
      <c r="F31" s="40">
        <f t="shared" ref="F31:F38" si="2">+D31*E31</f>
        <v>0</v>
      </c>
    </row>
    <row r="32" spans="1:10" x14ac:dyDescent="0.25">
      <c r="A32" s="23" t="s">
        <v>3</v>
      </c>
      <c r="B32" s="6" t="s">
        <v>163</v>
      </c>
      <c r="C32" s="13"/>
      <c r="D32" s="30">
        <v>6</v>
      </c>
      <c r="E32" s="39"/>
      <c r="F32" s="40">
        <f t="shared" si="2"/>
        <v>0</v>
      </c>
    </row>
    <row r="33" spans="1:6" x14ac:dyDescent="0.25">
      <c r="A33" s="23" t="s">
        <v>15</v>
      </c>
      <c r="B33" s="6" t="s">
        <v>163</v>
      </c>
      <c r="C33" s="13"/>
      <c r="D33" s="30">
        <v>6</v>
      </c>
      <c r="E33" s="39"/>
      <c r="F33" s="40">
        <f t="shared" si="2"/>
        <v>0</v>
      </c>
    </row>
    <row r="34" spans="1:6" x14ac:dyDescent="0.25">
      <c r="A34" s="23" t="s">
        <v>16</v>
      </c>
      <c r="B34" s="6" t="s">
        <v>163</v>
      </c>
      <c r="C34" s="13"/>
      <c r="D34" s="30">
        <v>6</v>
      </c>
      <c r="E34" s="39"/>
      <c r="F34" s="40">
        <f t="shared" si="2"/>
        <v>0</v>
      </c>
    </row>
    <row r="35" spans="1:6" x14ac:dyDescent="0.25">
      <c r="A35" s="22" t="s">
        <v>17</v>
      </c>
      <c r="B35" s="6" t="s">
        <v>163</v>
      </c>
      <c r="C35" s="13"/>
      <c r="D35" s="30">
        <v>1</v>
      </c>
      <c r="E35" s="39"/>
      <c r="F35" s="40">
        <f t="shared" si="2"/>
        <v>0</v>
      </c>
    </row>
    <row r="36" spans="1:6" x14ac:dyDescent="0.25">
      <c r="A36" s="22" t="s">
        <v>18</v>
      </c>
      <c r="B36" s="6" t="s">
        <v>163</v>
      </c>
      <c r="C36" s="13"/>
      <c r="D36" s="30">
        <v>6</v>
      </c>
      <c r="E36" s="39"/>
      <c r="F36" s="40">
        <f t="shared" si="2"/>
        <v>0</v>
      </c>
    </row>
    <row r="37" spans="1:6" x14ac:dyDescent="0.25">
      <c r="A37" s="22" t="s">
        <v>117</v>
      </c>
      <c r="B37" s="6" t="s">
        <v>163</v>
      </c>
      <c r="C37" s="13"/>
      <c r="D37" s="30">
        <v>6</v>
      </c>
      <c r="E37" s="39"/>
      <c r="F37" s="40">
        <f t="shared" si="2"/>
        <v>0</v>
      </c>
    </row>
    <row r="38" spans="1:6" x14ac:dyDescent="0.25">
      <c r="A38" s="22" t="s">
        <v>42</v>
      </c>
      <c r="B38" s="6" t="s">
        <v>163</v>
      </c>
      <c r="C38" s="13"/>
      <c r="D38" s="30">
        <v>6</v>
      </c>
      <c r="E38" s="39"/>
      <c r="F38" s="40">
        <f t="shared" si="2"/>
        <v>0</v>
      </c>
    </row>
    <row r="39" spans="1:6" x14ac:dyDescent="0.25">
      <c r="A39" s="24" t="s">
        <v>48</v>
      </c>
      <c r="B39" s="20"/>
      <c r="C39" s="19"/>
      <c r="D39" s="29"/>
      <c r="E39" s="29"/>
      <c r="F39" s="42">
        <f>SUM(F30:F38)</f>
        <v>0</v>
      </c>
    </row>
    <row r="40" spans="1:6" x14ac:dyDescent="0.25">
      <c r="A40" s="32" t="s">
        <v>109</v>
      </c>
      <c r="B40" s="18" t="s">
        <v>0</v>
      </c>
      <c r="C40" s="47"/>
      <c r="D40" s="48"/>
      <c r="E40" s="47"/>
      <c r="F40" s="49"/>
    </row>
    <row r="41" spans="1:6" x14ac:dyDescent="0.25">
      <c r="A41" s="22" t="s">
        <v>14</v>
      </c>
      <c r="B41" s="6" t="s">
        <v>163</v>
      </c>
      <c r="C41" s="13"/>
      <c r="D41" s="30">
        <v>6</v>
      </c>
      <c r="E41" s="39"/>
      <c r="F41" s="40">
        <f>+D41*E41</f>
        <v>0</v>
      </c>
    </row>
    <row r="42" spans="1:6" x14ac:dyDescent="0.25">
      <c r="A42" s="23" t="s">
        <v>4</v>
      </c>
      <c r="B42" s="6" t="s">
        <v>163</v>
      </c>
      <c r="C42" s="13"/>
      <c r="D42" s="30">
        <v>6</v>
      </c>
      <c r="E42" s="39"/>
      <c r="F42" s="40">
        <f t="shared" ref="F42:F49" si="3">+D42*E42</f>
        <v>0</v>
      </c>
    </row>
    <row r="43" spans="1:6" x14ac:dyDescent="0.25">
      <c r="A43" s="23" t="s">
        <v>3</v>
      </c>
      <c r="B43" s="6" t="s">
        <v>163</v>
      </c>
      <c r="C43" s="13"/>
      <c r="D43" s="30">
        <v>6</v>
      </c>
      <c r="E43" s="39"/>
      <c r="F43" s="40">
        <f t="shared" si="3"/>
        <v>0</v>
      </c>
    </row>
    <row r="44" spans="1:6" x14ac:dyDescent="0.25">
      <c r="A44" s="23" t="s">
        <v>15</v>
      </c>
      <c r="B44" s="6" t="s">
        <v>163</v>
      </c>
      <c r="C44" s="13"/>
      <c r="D44" s="30">
        <v>6</v>
      </c>
      <c r="E44" s="39"/>
      <c r="F44" s="40">
        <f t="shared" si="3"/>
        <v>0</v>
      </c>
    </row>
    <row r="45" spans="1:6" x14ac:dyDescent="0.25">
      <c r="A45" s="23" t="s">
        <v>16</v>
      </c>
      <c r="B45" s="6" t="s">
        <v>163</v>
      </c>
      <c r="C45" s="13"/>
      <c r="D45" s="30">
        <v>6</v>
      </c>
      <c r="E45" s="39"/>
      <c r="F45" s="40">
        <f t="shared" si="3"/>
        <v>0</v>
      </c>
    </row>
    <row r="46" spans="1:6" x14ac:dyDescent="0.25">
      <c r="A46" s="22" t="s">
        <v>17</v>
      </c>
      <c r="B46" s="6" t="s">
        <v>163</v>
      </c>
      <c r="C46" s="13"/>
      <c r="D46" s="30">
        <v>2</v>
      </c>
      <c r="E46" s="39"/>
      <c r="F46" s="40">
        <f t="shared" si="3"/>
        <v>0</v>
      </c>
    </row>
    <row r="47" spans="1:6" x14ac:dyDescent="0.25">
      <c r="A47" s="22" t="s">
        <v>18</v>
      </c>
      <c r="B47" s="6" t="s">
        <v>163</v>
      </c>
      <c r="C47" s="13"/>
      <c r="D47" s="30">
        <v>6</v>
      </c>
      <c r="E47" s="39"/>
      <c r="F47" s="40">
        <f t="shared" si="3"/>
        <v>0</v>
      </c>
    </row>
    <row r="48" spans="1:6" x14ac:dyDescent="0.25">
      <c r="A48" s="22" t="s">
        <v>117</v>
      </c>
      <c r="B48" s="6" t="s">
        <v>163</v>
      </c>
      <c r="C48" s="13"/>
      <c r="D48" s="30">
        <v>6</v>
      </c>
      <c r="E48" s="39"/>
      <c r="F48" s="40">
        <f t="shared" si="3"/>
        <v>0</v>
      </c>
    </row>
    <row r="49" spans="1:6" x14ac:dyDescent="0.25">
      <c r="A49" s="22" t="s">
        <v>42</v>
      </c>
      <c r="B49" s="6" t="s">
        <v>163</v>
      </c>
      <c r="C49" s="13"/>
      <c r="D49" s="30">
        <v>6</v>
      </c>
      <c r="E49" s="39"/>
      <c r="F49" s="40">
        <f t="shared" si="3"/>
        <v>0</v>
      </c>
    </row>
    <row r="50" spans="1:6" x14ac:dyDescent="0.25">
      <c r="A50" s="24" t="s">
        <v>48</v>
      </c>
      <c r="B50" s="20"/>
      <c r="C50" s="19"/>
      <c r="D50" s="29"/>
      <c r="E50" s="29"/>
      <c r="F50" s="42">
        <f>SUM(F41:F49)</f>
        <v>0</v>
      </c>
    </row>
    <row r="51" spans="1:6" x14ac:dyDescent="0.25">
      <c r="A51" s="71" t="s">
        <v>180</v>
      </c>
      <c r="B51" s="18" t="s">
        <v>0</v>
      </c>
      <c r="C51" s="47"/>
      <c r="D51" s="48"/>
      <c r="E51" s="47"/>
      <c r="F51" s="49"/>
    </row>
    <row r="52" spans="1:6" x14ac:dyDescent="0.25">
      <c r="A52" s="25" t="s">
        <v>1</v>
      </c>
      <c r="B52" s="6" t="s">
        <v>27</v>
      </c>
      <c r="C52" s="13"/>
      <c r="D52" s="30">
        <v>1</v>
      </c>
      <c r="E52" s="28"/>
      <c r="F52" s="40">
        <f>+D52*E52</f>
        <v>0</v>
      </c>
    </row>
    <row r="53" spans="1:6" x14ac:dyDescent="0.25">
      <c r="A53" s="22" t="s">
        <v>14</v>
      </c>
      <c r="B53" s="6" t="s">
        <v>27</v>
      </c>
      <c r="C53" s="13"/>
      <c r="D53" s="30">
        <v>1</v>
      </c>
      <c r="E53" s="28"/>
      <c r="F53" s="40">
        <f t="shared" ref="F53:F69" si="4">+D53*E53</f>
        <v>0</v>
      </c>
    </row>
    <row r="54" spans="1:6" x14ac:dyDescent="0.25">
      <c r="A54" s="22" t="s">
        <v>3</v>
      </c>
      <c r="B54" s="6" t="s">
        <v>27</v>
      </c>
      <c r="C54" s="13"/>
      <c r="D54" s="30">
        <v>1</v>
      </c>
      <c r="E54" s="28"/>
      <c r="F54" s="40">
        <f t="shared" si="4"/>
        <v>0</v>
      </c>
    </row>
    <row r="55" spans="1:6" x14ac:dyDescent="0.25">
      <c r="A55" s="23" t="s">
        <v>4</v>
      </c>
      <c r="B55" s="6" t="s">
        <v>27</v>
      </c>
      <c r="C55" s="13"/>
      <c r="D55" s="30">
        <v>1</v>
      </c>
      <c r="E55" s="28"/>
      <c r="F55" s="40">
        <f t="shared" si="4"/>
        <v>0</v>
      </c>
    </row>
    <row r="56" spans="1:6" x14ac:dyDescent="0.25">
      <c r="A56" s="23" t="s">
        <v>15</v>
      </c>
      <c r="B56" s="6" t="s">
        <v>27</v>
      </c>
      <c r="C56" s="13"/>
      <c r="D56" s="30">
        <v>1</v>
      </c>
      <c r="E56" s="28"/>
      <c r="F56" s="40">
        <f t="shared" si="4"/>
        <v>0</v>
      </c>
    </row>
    <row r="57" spans="1:6" x14ac:dyDescent="0.25">
      <c r="A57" s="23" t="s">
        <v>118</v>
      </c>
      <c r="B57" s="6" t="s">
        <v>27</v>
      </c>
      <c r="C57" s="13"/>
      <c r="D57" s="30">
        <v>1</v>
      </c>
      <c r="E57" s="28"/>
      <c r="F57" s="40">
        <f t="shared" si="4"/>
        <v>0</v>
      </c>
    </row>
    <row r="58" spans="1:6" x14ac:dyDescent="0.25">
      <c r="A58" s="23" t="s">
        <v>119</v>
      </c>
      <c r="B58" s="6" t="s">
        <v>27</v>
      </c>
      <c r="C58" s="13"/>
      <c r="D58" s="30">
        <v>1</v>
      </c>
      <c r="E58" s="28"/>
      <c r="F58" s="40">
        <f t="shared" si="4"/>
        <v>0</v>
      </c>
    </row>
    <row r="59" spans="1:6" x14ac:dyDescent="0.25">
      <c r="A59" s="23" t="s">
        <v>120</v>
      </c>
      <c r="B59" s="6" t="s">
        <v>27</v>
      </c>
      <c r="C59" s="13"/>
      <c r="D59" s="30">
        <v>1</v>
      </c>
      <c r="E59" s="28"/>
      <c r="F59" s="40">
        <f t="shared" si="4"/>
        <v>0</v>
      </c>
    </row>
    <row r="60" spans="1:6" x14ac:dyDescent="0.25">
      <c r="A60" s="22" t="s">
        <v>121</v>
      </c>
      <c r="B60" s="6" t="s">
        <v>27</v>
      </c>
      <c r="C60" s="13"/>
      <c r="D60" s="30">
        <v>1</v>
      </c>
      <c r="E60" s="28"/>
      <c r="F60" s="40">
        <f t="shared" si="4"/>
        <v>0</v>
      </c>
    </row>
    <row r="61" spans="1:6" x14ac:dyDescent="0.25">
      <c r="A61" s="22" t="s">
        <v>122</v>
      </c>
      <c r="B61" s="6" t="s">
        <v>27</v>
      </c>
      <c r="C61" s="13"/>
      <c r="D61" s="30">
        <v>1</v>
      </c>
      <c r="E61" s="28"/>
      <c r="F61" s="40">
        <f t="shared" si="4"/>
        <v>0</v>
      </c>
    </row>
    <row r="62" spans="1:6" x14ac:dyDescent="0.25">
      <c r="A62" s="22" t="s">
        <v>123</v>
      </c>
      <c r="B62" s="6" t="s">
        <v>27</v>
      </c>
      <c r="C62" s="13"/>
      <c r="D62" s="30">
        <v>1</v>
      </c>
      <c r="E62" s="28"/>
      <c r="F62" s="40">
        <f t="shared" si="4"/>
        <v>0</v>
      </c>
    </row>
    <row r="63" spans="1:6" x14ac:dyDescent="0.25">
      <c r="A63" s="22" t="s">
        <v>124</v>
      </c>
      <c r="B63" s="6" t="s">
        <v>27</v>
      </c>
      <c r="C63" s="13"/>
      <c r="D63" s="30">
        <v>1</v>
      </c>
      <c r="E63" s="28"/>
      <c r="F63" s="40">
        <f t="shared" si="4"/>
        <v>0</v>
      </c>
    </row>
    <row r="64" spans="1:6" x14ac:dyDescent="0.25">
      <c r="A64" s="22" t="s">
        <v>6</v>
      </c>
      <c r="B64" s="6" t="s">
        <v>27</v>
      </c>
      <c r="C64" s="13"/>
      <c r="D64" s="30">
        <v>1</v>
      </c>
      <c r="E64" s="28"/>
      <c r="F64" s="40">
        <f t="shared" si="4"/>
        <v>0</v>
      </c>
    </row>
    <row r="65" spans="1:6" x14ac:dyDescent="0.25">
      <c r="A65" s="23" t="s">
        <v>7</v>
      </c>
      <c r="B65" s="6" t="s">
        <v>27</v>
      </c>
      <c r="C65" s="13"/>
      <c r="D65" s="30">
        <v>1</v>
      </c>
      <c r="E65" s="28"/>
      <c r="F65" s="40">
        <f t="shared" si="4"/>
        <v>0</v>
      </c>
    </row>
    <row r="66" spans="1:6" x14ac:dyDescent="0.25">
      <c r="A66" s="22" t="s">
        <v>19</v>
      </c>
      <c r="B66" s="6" t="s">
        <v>27</v>
      </c>
      <c r="C66" s="13"/>
      <c r="D66" s="30">
        <v>1</v>
      </c>
      <c r="E66" s="28"/>
      <c r="F66" s="40">
        <f t="shared" si="4"/>
        <v>0</v>
      </c>
    </row>
    <row r="67" spans="1:6" x14ac:dyDescent="0.25">
      <c r="A67" s="23" t="s">
        <v>31</v>
      </c>
      <c r="B67" s="6" t="s">
        <v>27</v>
      </c>
      <c r="C67" s="13"/>
      <c r="D67" s="30">
        <v>1</v>
      </c>
      <c r="E67" s="28"/>
      <c r="F67" s="40">
        <f t="shared" si="4"/>
        <v>0</v>
      </c>
    </row>
    <row r="68" spans="1:6" x14ac:dyDescent="0.25">
      <c r="A68" s="22" t="s">
        <v>30</v>
      </c>
      <c r="B68" s="6" t="s">
        <v>27</v>
      </c>
      <c r="C68" s="13"/>
      <c r="D68" s="30">
        <v>1</v>
      </c>
      <c r="E68" s="28"/>
      <c r="F68" s="40">
        <f t="shared" si="4"/>
        <v>0</v>
      </c>
    </row>
    <row r="69" spans="1:6" x14ac:dyDescent="0.25">
      <c r="A69" s="22" t="s">
        <v>117</v>
      </c>
      <c r="B69" s="6" t="s">
        <v>27</v>
      </c>
      <c r="C69" s="13"/>
      <c r="D69" s="30">
        <v>1</v>
      </c>
      <c r="E69" s="28"/>
      <c r="F69" s="40">
        <f t="shared" si="4"/>
        <v>0</v>
      </c>
    </row>
    <row r="70" spans="1:6" x14ac:dyDescent="0.25">
      <c r="A70" s="24" t="s">
        <v>48</v>
      </c>
      <c r="B70" s="20"/>
      <c r="C70" s="19"/>
      <c r="D70" s="29"/>
      <c r="E70" s="29"/>
      <c r="F70" s="42">
        <f>SUM(F52:F69)</f>
        <v>0</v>
      </c>
    </row>
    <row r="71" spans="1:6" x14ac:dyDescent="0.25">
      <c r="A71" s="32" t="s">
        <v>114</v>
      </c>
      <c r="B71" s="18" t="s">
        <v>0</v>
      </c>
      <c r="C71" s="47"/>
      <c r="D71" s="48"/>
      <c r="E71" s="47"/>
      <c r="F71" s="49"/>
    </row>
    <row r="72" spans="1:6" x14ac:dyDescent="0.25">
      <c r="A72" s="25" t="s">
        <v>1</v>
      </c>
      <c r="B72" s="6" t="s">
        <v>27</v>
      </c>
      <c r="C72" s="13"/>
      <c r="D72" s="30">
        <v>3</v>
      </c>
      <c r="E72" s="28"/>
      <c r="F72" s="40">
        <f>+D72*E72</f>
        <v>0</v>
      </c>
    </row>
    <row r="73" spans="1:6" x14ac:dyDescent="0.25">
      <c r="A73" s="22" t="s">
        <v>14</v>
      </c>
      <c r="B73" s="6" t="s">
        <v>27</v>
      </c>
      <c r="C73" s="13"/>
      <c r="D73" s="30">
        <v>3</v>
      </c>
      <c r="E73" s="28"/>
      <c r="F73" s="40">
        <f t="shared" ref="F73:F89" si="5">+D73*E73</f>
        <v>0</v>
      </c>
    </row>
    <row r="74" spans="1:6" x14ac:dyDescent="0.25">
      <c r="A74" s="22" t="s">
        <v>3</v>
      </c>
      <c r="B74" s="6" t="s">
        <v>27</v>
      </c>
      <c r="C74" s="13"/>
      <c r="D74" s="30">
        <v>3</v>
      </c>
      <c r="E74" s="28"/>
      <c r="F74" s="40">
        <f t="shared" si="5"/>
        <v>0</v>
      </c>
    </row>
    <row r="75" spans="1:6" x14ac:dyDescent="0.25">
      <c r="A75" s="23" t="s">
        <v>4</v>
      </c>
      <c r="B75" s="6" t="s">
        <v>27</v>
      </c>
      <c r="C75" s="13"/>
      <c r="D75" s="30">
        <v>3</v>
      </c>
      <c r="E75" s="28"/>
      <c r="F75" s="40">
        <f t="shared" si="5"/>
        <v>0</v>
      </c>
    </row>
    <row r="76" spans="1:6" x14ac:dyDescent="0.25">
      <c r="A76" s="23" t="s">
        <v>15</v>
      </c>
      <c r="B76" s="6" t="s">
        <v>27</v>
      </c>
      <c r="C76" s="13"/>
      <c r="D76" s="30">
        <v>3</v>
      </c>
      <c r="E76" s="28"/>
      <c r="F76" s="40">
        <f t="shared" si="5"/>
        <v>0</v>
      </c>
    </row>
    <row r="77" spans="1:6" x14ac:dyDescent="0.25">
      <c r="A77" s="23" t="s">
        <v>118</v>
      </c>
      <c r="B77" s="6" t="s">
        <v>27</v>
      </c>
      <c r="C77" s="13"/>
      <c r="D77" s="30">
        <v>3</v>
      </c>
      <c r="E77" s="28"/>
      <c r="F77" s="40">
        <f t="shared" si="5"/>
        <v>0</v>
      </c>
    </row>
    <row r="78" spans="1:6" x14ac:dyDescent="0.25">
      <c r="A78" s="23" t="s">
        <v>119</v>
      </c>
      <c r="B78" s="6" t="s">
        <v>27</v>
      </c>
      <c r="C78" s="13"/>
      <c r="D78" s="30">
        <v>3</v>
      </c>
      <c r="E78" s="28"/>
      <c r="F78" s="40">
        <f t="shared" si="5"/>
        <v>0</v>
      </c>
    </row>
    <row r="79" spans="1:6" x14ac:dyDescent="0.25">
      <c r="A79" s="23" t="s">
        <v>120</v>
      </c>
      <c r="B79" s="6" t="s">
        <v>27</v>
      </c>
      <c r="C79" s="13"/>
      <c r="D79" s="30">
        <v>3</v>
      </c>
      <c r="E79" s="28"/>
      <c r="F79" s="40">
        <f t="shared" si="5"/>
        <v>0</v>
      </c>
    </row>
    <row r="80" spans="1:6" x14ac:dyDescent="0.25">
      <c r="A80" s="22" t="s">
        <v>121</v>
      </c>
      <c r="B80" s="6" t="s">
        <v>27</v>
      </c>
      <c r="C80" s="13"/>
      <c r="D80" s="30">
        <v>3</v>
      </c>
      <c r="E80" s="28"/>
      <c r="F80" s="40">
        <f t="shared" si="5"/>
        <v>0</v>
      </c>
    </row>
    <row r="81" spans="1:6" x14ac:dyDescent="0.25">
      <c r="A81" s="22" t="s">
        <v>122</v>
      </c>
      <c r="B81" s="6" t="s">
        <v>27</v>
      </c>
      <c r="C81" s="13"/>
      <c r="D81" s="30">
        <v>3</v>
      </c>
      <c r="E81" s="28"/>
      <c r="F81" s="40">
        <f t="shared" si="5"/>
        <v>0</v>
      </c>
    </row>
    <row r="82" spans="1:6" x14ac:dyDescent="0.25">
      <c r="A82" s="22" t="s">
        <v>123</v>
      </c>
      <c r="B82" s="6" t="s">
        <v>27</v>
      </c>
      <c r="C82" s="13"/>
      <c r="D82" s="30">
        <v>3</v>
      </c>
      <c r="E82" s="28"/>
      <c r="F82" s="40">
        <f t="shared" si="5"/>
        <v>0</v>
      </c>
    </row>
    <row r="83" spans="1:6" x14ac:dyDescent="0.25">
      <c r="A83" s="22" t="s">
        <v>124</v>
      </c>
      <c r="B83" s="6" t="s">
        <v>27</v>
      </c>
      <c r="C83" s="13"/>
      <c r="D83" s="30">
        <v>3</v>
      </c>
      <c r="E83" s="28"/>
      <c r="F83" s="40">
        <f t="shared" si="5"/>
        <v>0</v>
      </c>
    </row>
    <row r="84" spans="1:6" x14ac:dyDescent="0.25">
      <c r="A84" s="22" t="s">
        <v>6</v>
      </c>
      <c r="B84" s="6" t="s">
        <v>27</v>
      </c>
      <c r="C84" s="13"/>
      <c r="D84" s="30">
        <v>3</v>
      </c>
      <c r="E84" s="28"/>
      <c r="F84" s="40">
        <f t="shared" si="5"/>
        <v>0</v>
      </c>
    </row>
    <row r="85" spans="1:6" x14ac:dyDescent="0.25">
      <c r="A85" s="23" t="s">
        <v>7</v>
      </c>
      <c r="B85" s="6" t="s">
        <v>27</v>
      </c>
      <c r="C85" s="13"/>
      <c r="D85" s="30">
        <v>3</v>
      </c>
      <c r="E85" s="28"/>
      <c r="F85" s="40">
        <f t="shared" si="5"/>
        <v>0</v>
      </c>
    </row>
    <row r="86" spans="1:6" x14ac:dyDescent="0.25">
      <c r="A86" s="22" t="s">
        <v>19</v>
      </c>
      <c r="B86" s="6" t="s">
        <v>27</v>
      </c>
      <c r="C86" s="13"/>
      <c r="D86" s="30">
        <v>3</v>
      </c>
      <c r="E86" s="28"/>
      <c r="F86" s="40">
        <f t="shared" si="5"/>
        <v>0</v>
      </c>
    </row>
    <row r="87" spans="1:6" x14ac:dyDescent="0.25">
      <c r="A87" s="23" t="s">
        <v>31</v>
      </c>
      <c r="B87" s="6" t="s">
        <v>27</v>
      </c>
      <c r="C87" s="13"/>
      <c r="D87" s="30">
        <v>3</v>
      </c>
      <c r="E87" s="28"/>
      <c r="F87" s="40">
        <f t="shared" si="5"/>
        <v>0</v>
      </c>
    </row>
    <row r="88" spans="1:6" x14ac:dyDescent="0.25">
      <c r="A88" s="22" t="s">
        <v>30</v>
      </c>
      <c r="B88" s="6" t="s">
        <v>27</v>
      </c>
      <c r="C88" s="13"/>
      <c r="D88" s="30">
        <v>3</v>
      </c>
      <c r="E88" s="28"/>
      <c r="F88" s="40">
        <f t="shared" si="5"/>
        <v>0</v>
      </c>
    </row>
    <row r="89" spans="1:6" x14ac:dyDescent="0.25">
      <c r="A89" s="22" t="s">
        <v>117</v>
      </c>
      <c r="B89" s="6" t="s">
        <v>27</v>
      </c>
      <c r="C89" s="13"/>
      <c r="D89" s="30">
        <v>3</v>
      </c>
      <c r="E89" s="28"/>
      <c r="F89" s="40">
        <f t="shared" si="5"/>
        <v>0</v>
      </c>
    </row>
    <row r="90" spans="1:6" x14ac:dyDescent="0.25">
      <c r="A90" s="24" t="s">
        <v>48</v>
      </c>
      <c r="B90" s="20"/>
      <c r="C90" s="19"/>
      <c r="D90" s="29"/>
      <c r="E90" s="29"/>
      <c r="F90" s="42">
        <f>SUM(F72:F89)</f>
        <v>0</v>
      </c>
    </row>
    <row r="91" spans="1:6" x14ac:dyDescent="0.25">
      <c r="A91" s="32" t="s">
        <v>115</v>
      </c>
      <c r="B91" s="18" t="s">
        <v>0</v>
      </c>
      <c r="C91" s="47"/>
      <c r="D91" s="48"/>
      <c r="E91" s="47"/>
      <c r="F91" s="49"/>
    </row>
    <row r="92" spans="1:6" x14ac:dyDescent="0.25">
      <c r="A92" s="25" t="s">
        <v>1</v>
      </c>
      <c r="B92" s="6" t="s">
        <v>27</v>
      </c>
      <c r="C92" s="13"/>
      <c r="D92" s="30">
        <v>1</v>
      </c>
      <c r="E92" s="28"/>
      <c r="F92" s="40">
        <f>+D92*E92</f>
        <v>0</v>
      </c>
    </row>
    <row r="93" spans="1:6" x14ac:dyDescent="0.25">
      <c r="A93" s="22" t="s">
        <v>14</v>
      </c>
      <c r="B93" s="6" t="s">
        <v>27</v>
      </c>
      <c r="C93" s="13"/>
      <c r="D93" s="30">
        <v>1</v>
      </c>
      <c r="E93" s="28"/>
      <c r="F93" s="40">
        <f t="shared" ref="F93:F109" si="6">+D93*E93</f>
        <v>0</v>
      </c>
    </row>
    <row r="94" spans="1:6" x14ac:dyDescent="0.25">
      <c r="A94" s="22" t="s">
        <v>3</v>
      </c>
      <c r="B94" s="6" t="s">
        <v>27</v>
      </c>
      <c r="C94" s="13"/>
      <c r="D94" s="30">
        <v>1</v>
      </c>
      <c r="E94" s="28"/>
      <c r="F94" s="40">
        <f t="shared" si="6"/>
        <v>0</v>
      </c>
    </row>
    <row r="95" spans="1:6" x14ac:dyDescent="0.25">
      <c r="A95" s="23" t="s">
        <v>4</v>
      </c>
      <c r="B95" s="6" t="s">
        <v>27</v>
      </c>
      <c r="C95" s="13"/>
      <c r="D95" s="30">
        <v>1</v>
      </c>
      <c r="E95" s="28"/>
      <c r="F95" s="40">
        <f t="shared" si="6"/>
        <v>0</v>
      </c>
    </row>
    <row r="96" spans="1:6" x14ac:dyDescent="0.25">
      <c r="A96" s="23" t="s">
        <v>15</v>
      </c>
      <c r="B96" s="6" t="s">
        <v>27</v>
      </c>
      <c r="C96" s="13"/>
      <c r="D96" s="30">
        <v>1</v>
      </c>
      <c r="E96" s="28"/>
      <c r="F96" s="40">
        <f t="shared" si="6"/>
        <v>0</v>
      </c>
    </row>
    <row r="97" spans="1:6" x14ac:dyDescent="0.25">
      <c r="A97" s="23" t="s">
        <v>118</v>
      </c>
      <c r="B97" s="6" t="s">
        <v>27</v>
      </c>
      <c r="C97" s="13"/>
      <c r="D97" s="30">
        <v>1</v>
      </c>
      <c r="E97" s="28"/>
      <c r="F97" s="40">
        <f t="shared" si="6"/>
        <v>0</v>
      </c>
    </row>
    <row r="98" spans="1:6" x14ac:dyDescent="0.25">
      <c r="A98" s="23" t="s">
        <v>119</v>
      </c>
      <c r="B98" s="6" t="s">
        <v>27</v>
      </c>
      <c r="C98" s="13"/>
      <c r="D98" s="30">
        <v>1</v>
      </c>
      <c r="E98" s="28"/>
      <c r="F98" s="40">
        <f t="shared" si="6"/>
        <v>0</v>
      </c>
    </row>
    <row r="99" spans="1:6" x14ac:dyDescent="0.25">
      <c r="A99" s="23" t="s">
        <v>120</v>
      </c>
      <c r="B99" s="6" t="s">
        <v>27</v>
      </c>
      <c r="C99" s="13"/>
      <c r="D99" s="30">
        <v>1</v>
      </c>
      <c r="E99" s="28"/>
      <c r="F99" s="40">
        <f t="shared" si="6"/>
        <v>0</v>
      </c>
    </row>
    <row r="100" spans="1:6" x14ac:dyDescent="0.25">
      <c r="A100" s="22" t="s">
        <v>121</v>
      </c>
      <c r="B100" s="6" t="s">
        <v>27</v>
      </c>
      <c r="C100" s="13"/>
      <c r="D100" s="30">
        <v>1</v>
      </c>
      <c r="E100" s="28"/>
      <c r="F100" s="40">
        <f t="shared" si="6"/>
        <v>0</v>
      </c>
    </row>
    <row r="101" spans="1:6" x14ac:dyDescent="0.25">
      <c r="A101" s="22" t="s">
        <v>122</v>
      </c>
      <c r="B101" s="6" t="s">
        <v>27</v>
      </c>
      <c r="C101" s="13"/>
      <c r="D101" s="30">
        <v>1</v>
      </c>
      <c r="E101" s="28"/>
      <c r="F101" s="40">
        <f t="shared" si="6"/>
        <v>0</v>
      </c>
    </row>
    <row r="102" spans="1:6" x14ac:dyDescent="0.25">
      <c r="A102" s="22" t="s">
        <v>123</v>
      </c>
      <c r="B102" s="6" t="s">
        <v>27</v>
      </c>
      <c r="C102" s="13"/>
      <c r="D102" s="30">
        <v>1</v>
      </c>
      <c r="E102" s="28"/>
      <c r="F102" s="40">
        <f t="shared" si="6"/>
        <v>0</v>
      </c>
    </row>
    <row r="103" spans="1:6" x14ac:dyDescent="0.25">
      <c r="A103" s="22" t="s">
        <v>124</v>
      </c>
      <c r="B103" s="6" t="s">
        <v>27</v>
      </c>
      <c r="C103" s="13"/>
      <c r="D103" s="30">
        <v>1</v>
      </c>
      <c r="E103" s="28"/>
      <c r="F103" s="40">
        <f t="shared" si="6"/>
        <v>0</v>
      </c>
    </row>
    <row r="104" spans="1:6" x14ac:dyDescent="0.25">
      <c r="A104" s="22" t="s">
        <v>6</v>
      </c>
      <c r="B104" s="6" t="s">
        <v>27</v>
      </c>
      <c r="C104" s="13"/>
      <c r="D104" s="30">
        <v>1</v>
      </c>
      <c r="E104" s="28"/>
      <c r="F104" s="40">
        <f t="shared" si="6"/>
        <v>0</v>
      </c>
    </row>
    <row r="105" spans="1:6" x14ac:dyDescent="0.25">
      <c r="A105" s="23" t="s">
        <v>7</v>
      </c>
      <c r="B105" s="6" t="s">
        <v>27</v>
      </c>
      <c r="C105" s="13"/>
      <c r="D105" s="30">
        <v>1</v>
      </c>
      <c r="E105" s="28"/>
      <c r="F105" s="40">
        <f t="shared" si="6"/>
        <v>0</v>
      </c>
    </row>
    <row r="106" spans="1:6" x14ac:dyDescent="0.25">
      <c r="A106" s="22" t="s">
        <v>19</v>
      </c>
      <c r="B106" s="6" t="s">
        <v>27</v>
      </c>
      <c r="C106" s="13"/>
      <c r="D106" s="30">
        <v>1</v>
      </c>
      <c r="E106" s="28"/>
      <c r="F106" s="40">
        <f t="shared" si="6"/>
        <v>0</v>
      </c>
    </row>
    <row r="107" spans="1:6" x14ac:dyDescent="0.25">
      <c r="A107" s="23" t="s">
        <v>31</v>
      </c>
      <c r="B107" s="6" t="s">
        <v>27</v>
      </c>
      <c r="C107" s="13"/>
      <c r="D107" s="30">
        <v>1</v>
      </c>
      <c r="E107" s="28"/>
      <c r="F107" s="40">
        <f t="shared" si="6"/>
        <v>0</v>
      </c>
    </row>
    <row r="108" spans="1:6" x14ac:dyDescent="0.25">
      <c r="A108" s="22" t="s">
        <v>30</v>
      </c>
      <c r="B108" s="6" t="s">
        <v>27</v>
      </c>
      <c r="C108" s="13"/>
      <c r="D108" s="30">
        <v>1</v>
      </c>
      <c r="E108" s="28"/>
      <c r="F108" s="40">
        <f t="shared" si="6"/>
        <v>0</v>
      </c>
    </row>
    <row r="109" spans="1:6" x14ac:dyDescent="0.25">
      <c r="A109" s="22" t="s">
        <v>117</v>
      </c>
      <c r="B109" s="6" t="s">
        <v>27</v>
      </c>
      <c r="C109" s="13"/>
      <c r="D109" s="30">
        <v>1</v>
      </c>
      <c r="E109" s="28"/>
      <c r="F109" s="40">
        <f t="shared" si="6"/>
        <v>0</v>
      </c>
    </row>
    <row r="110" spans="1:6" x14ac:dyDescent="0.25">
      <c r="A110" s="24" t="s">
        <v>48</v>
      </c>
      <c r="B110" s="20"/>
      <c r="C110" s="19"/>
      <c r="D110" s="29"/>
      <c r="E110" s="29"/>
      <c r="F110" s="42">
        <f>SUM(F92:F109)</f>
        <v>0</v>
      </c>
    </row>
    <row r="111" spans="1:6" x14ac:dyDescent="0.25">
      <c r="A111" s="32" t="s">
        <v>116</v>
      </c>
      <c r="B111" s="18" t="s">
        <v>0</v>
      </c>
      <c r="C111" s="47"/>
      <c r="D111" s="48"/>
      <c r="E111" s="47"/>
      <c r="F111" s="49"/>
    </row>
    <row r="112" spans="1:6" x14ac:dyDescent="0.25">
      <c r="A112" s="25" t="s">
        <v>1</v>
      </c>
      <c r="B112" s="6" t="s">
        <v>27</v>
      </c>
      <c r="C112" s="13"/>
      <c r="D112" s="30">
        <v>1</v>
      </c>
      <c r="E112" s="28"/>
      <c r="F112" s="40">
        <f>+D112*E112</f>
        <v>0</v>
      </c>
    </row>
    <row r="113" spans="1:6" x14ac:dyDescent="0.25">
      <c r="A113" s="22" t="s">
        <v>14</v>
      </c>
      <c r="B113" s="6" t="s">
        <v>27</v>
      </c>
      <c r="C113" s="13"/>
      <c r="D113" s="30">
        <v>1</v>
      </c>
      <c r="E113" s="28"/>
      <c r="F113" s="40">
        <f t="shared" ref="F113:F129" si="7">+D113*E113</f>
        <v>0</v>
      </c>
    </row>
    <row r="114" spans="1:6" x14ac:dyDescent="0.25">
      <c r="A114" s="22" t="s">
        <v>3</v>
      </c>
      <c r="B114" s="6" t="s">
        <v>27</v>
      </c>
      <c r="C114" s="13"/>
      <c r="D114" s="30">
        <v>1</v>
      </c>
      <c r="E114" s="28"/>
      <c r="F114" s="40">
        <f t="shared" si="7"/>
        <v>0</v>
      </c>
    </row>
    <row r="115" spans="1:6" x14ac:dyDescent="0.25">
      <c r="A115" s="23" t="s">
        <v>4</v>
      </c>
      <c r="B115" s="6" t="s">
        <v>27</v>
      </c>
      <c r="C115" s="13"/>
      <c r="D115" s="30">
        <v>1</v>
      </c>
      <c r="E115" s="28"/>
      <c r="F115" s="40">
        <f t="shared" si="7"/>
        <v>0</v>
      </c>
    </row>
    <row r="116" spans="1:6" x14ac:dyDescent="0.25">
      <c r="A116" s="23" t="s">
        <v>15</v>
      </c>
      <c r="B116" s="6" t="s">
        <v>27</v>
      </c>
      <c r="C116" s="13"/>
      <c r="D116" s="30">
        <v>1</v>
      </c>
      <c r="E116" s="28"/>
      <c r="F116" s="40">
        <f t="shared" si="7"/>
        <v>0</v>
      </c>
    </row>
    <row r="117" spans="1:6" x14ac:dyDescent="0.25">
      <c r="A117" s="23" t="s">
        <v>118</v>
      </c>
      <c r="B117" s="6" t="s">
        <v>27</v>
      </c>
      <c r="C117" s="13"/>
      <c r="D117" s="30">
        <v>1</v>
      </c>
      <c r="E117" s="28"/>
      <c r="F117" s="40">
        <f t="shared" si="7"/>
        <v>0</v>
      </c>
    </row>
    <row r="118" spans="1:6" x14ac:dyDescent="0.25">
      <c r="A118" s="23" t="s">
        <v>119</v>
      </c>
      <c r="B118" s="6" t="s">
        <v>27</v>
      </c>
      <c r="C118" s="13"/>
      <c r="D118" s="30">
        <v>1</v>
      </c>
      <c r="E118" s="28"/>
      <c r="F118" s="40">
        <f t="shared" si="7"/>
        <v>0</v>
      </c>
    </row>
    <row r="119" spans="1:6" x14ac:dyDescent="0.25">
      <c r="A119" s="23" t="s">
        <v>120</v>
      </c>
      <c r="B119" s="6" t="s">
        <v>27</v>
      </c>
      <c r="C119" s="13"/>
      <c r="D119" s="30">
        <v>1</v>
      </c>
      <c r="E119" s="28"/>
      <c r="F119" s="40">
        <f t="shared" si="7"/>
        <v>0</v>
      </c>
    </row>
    <row r="120" spans="1:6" x14ac:dyDescent="0.25">
      <c r="A120" s="22" t="s">
        <v>121</v>
      </c>
      <c r="B120" s="6" t="s">
        <v>27</v>
      </c>
      <c r="C120" s="13"/>
      <c r="D120" s="30">
        <v>1</v>
      </c>
      <c r="E120" s="28"/>
      <c r="F120" s="40">
        <f t="shared" si="7"/>
        <v>0</v>
      </c>
    </row>
    <row r="121" spans="1:6" x14ac:dyDescent="0.25">
      <c r="A121" s="22" t="s">
        <v>122</v>
      </c>
      <c r="B121" s="6" t="s">
        <v>27</v>
      </c>
      <c r="C121" s="13"/>
      <c r="D121" s="30">
        <v>1</v>
      </c>
      <c r="E121" s="28"/>
      <c r="F121" s="40">
        <f t="shared" si="7"/>
        <v>0</v>
      </c>
    </row>
    <row r="122" spans="1:6" x14ac:dyDescent="0.25">
      <c r="A122" s="22" t="s">
        <v>123</v>
      </c>
      <c r="B122" s="6" t="s">
        <v>27</v>
      </c>
      <c r="C122" s="13"/>
      <c r="D122" s="30">
        <v>1</v>
      </c>
      <c r="E122" s="28"/>
      <c r="F122" s="40">
        <f t="shared" si="7"/>
        <v>0</v>
      </c>
    </row>
    <row r="123" spans="1:6" x14ac:dyDescent="0.25">
      <c r="A123" s="22" t="s">
        <v>124</v>
      </c>
      <c r="B123" s="6" t="s">
        <v>27</v>
      </c>
      <c r="C123" s="13"/>
      <c r="D123" s="30">
        <v>1</v>
      </c>
      <c r="E123" s="28"/>
      <c r="F123" s="40">
        <f t="shared" si="7"/>
        <v>0</v>
      </c>
    </row>
    <row r="124" spans="1:6" x14ac:dyDescent="0.25">
      <c r="A124" s="22" t="s">
        <v>6</v>
      </c>
      <c r="B124" s="6" t="s">
        <v>27</v>
      </c>
      <c r="C124" s="13"/>
      <c r="D124" s="30">
        <v>1</v>
      </c>
      <c r="E124" s="28"/>
      <c r="F124" s="40">
        <f t="shared" si="7"/>
        <v>0</v>
      </c>
    </row>
    <row r="125" spans="1:6" x14ac:dyDescent="0.25">
      <c r="A125" s="23" t="s">
        <v>7</v>
      </c>
      <c r="B125" s="6" t="s">
        <v>27</v>
      </c>
      <c r="C125" s="13"/>
      <c r="D125" s="30">
        <v>1</v>
      </c>
      <c r="E125" s="28"/>
      <c r="F125" s="40">
        <f t="shared" si="7"/>
        <v>0</v>
      </c>
    </row>
    <row r="126" spans="1:6" x14ac:dyDescent="0.25">
      <c r="A126" s="22" t="s">
        <v>19</v>
      </c>
      <c r="B126" s="6" t="s">
        <v>27</v>
      </c>
      <c r="C126" s="13"/>
      <c r="D126" s="30">
        <v>1</v>
      </c>
      <c r="E126" s="28"/>
      <c r="F126" s="40">
        <f t="shared" si="7"/>
        <v>0</v>
      </c>
    </row>
    <row r="127" spans="1:6" x14ac:dyDescent="0.25">
      <c r="A127" s="23" t="s">
        <v>31</v>
      </c>
      <c r="B127" s="6" t="s">
        <v>27</v>
      </c>
      <c r="C127" s="13"/>
      <c r="D127" s="30">
        <v>1</v>
      </c>
      <c r="E127" s="28"/>
      <c r="F127" s="40">
        <f t="shared" si="7"/>
        <v>0</v>
      </c>
    </row>
    <row r="128" spans="1:6" x14ac:dyDescent="0.25">
      <c r="A128" s="22" t="s">
        <v>30</v>
      </c>
      <c r="B128" s="6" t="s">
        <v>27</v>
      </c>
      <c r="C128" s="13"/>
      <c r="D128" s="30">
        <v>1</v>
      </c>
      <c r="E128" s="28"/>
      <c r="F128" s="40">
        <f t="shared" si="7"/>
        <v>0</v>
      </c>
    </row>
    <row r="129" spans="1:6" x14ac:dyDescent="0.25">
      <c r="A129" s="22" t="s">
        <v>117</v>
      </c>
      <c r="B129" s="6" t="s">
        <v>27</v>
      </c>
      <c r="C129" s="13"/>
      <c r="D129" s="30">
        <v>1</v>
      </c>
      <c r="E129" s="28"/>
      <c r="F129" s="40">
        <f t="shared" si="7"/>
        <v>0</v>
      </c>
    </row>
    <row r="130" spans="1:6" ht="15.75" thickBot="1" x14ac:dyDescent="0.3">
      <c r="A130" s="58" t="s">
        <v>48</v>
      </c>
      <c r="B130" s="59"/>
      <c r="C130" s="60"/>
      <c r="D130" s="61"/>
      <c r="E130" s="61"/>
      <c r="F130" s="62">
        <f>SUM(F112:F129)</f>
        <v>0</v>
      </c>
    </row>
    <row r="131" spans="1:6" ht="15.75" thickBot="1" x14ac:dyDescent="0.3">
      <c r="A131" s="63"/>
      <c r="B131" s="64"/>
      <c r="C131" s="63"/>
      <c r="D131" s="63"/>
      <c r="E131" s="63"/>
      <c r="F131" s="63"/>
    </row>
    <row r="132" spans="1:6" ht="30" x14ac:dyDescent="0.25">
      <c r="A132" s="41" t="s">
        <v>113</v>
      </c>
      <c r="B132" s="33"/>
      <c r="C132" s="34"/>
      <c r="D132" s="36" t="s">
        <v>112</v>
      </c>
      <c r="E132" s="37" t="s">
        <v>105</v>
      </c>
      <c r="F132" s="38" t="s">
        <v>106</v>
      </c>
    </row>
    <row r="133" spans="1:6" x14ac:dyDescent="0.25">
      <c r="A133" s="21" t="s">
        <v>35</v>
      </c>
      <c r="B133" s="18" t="s">
        <v>36</v>
      </c>
      <c r="C133" s="18" t="s">
        <v>28</v>
      </c>
      <c r="D133" s="47"/>
      <c r="E133" s="48"/>
      <c r="F133" s="50"/>
    </row>
    <row r="134" spans="1:6" x14ac:dyDescent="0.25">
      <c r="A134" s="22" t="s">
        <v>45</v>
      </c>
      <c r="B134" s="45" t="s">
        <v>38</v>
      </c>
      <c r="C134" s="6" t="s">
        <v>163</v>
      </c>
      <c r="D134" s="31">
        <v>6</v>
      </c>
      <c r="E134" s="43"/>
      <c r="F134" s="40">
        <f>+D134*E134</f>
        <v>0</v>
      </c>
    </row>
    <row r="135" spans="1:6" x14ac:dyDescent="0.25">
      <c r="A135" s="22" t="s">
        <v>45</v>
      </c>
      <c r="B135" s="46" t="s">
        <v>38</v>
      </c>
      <c r="C135" s="6" t="s">
        <v>163</v>
      </c>
      <c r="D135" s="31">
        <v>6</v>
      </c>
      <c r="E135" s="43"/>
      <c r="F135" s="40">
        <f t="shared" ref="F135:F139" si="8">+D135*E135</f>
        <v>0</v>
      </c>
    </row>
    <row r="136" spans="1:6" x14ac:dyDescent="0.25">
      <c r="A136" s="22" t="s">
        <v>45</v>
      </c>
      <c r="B136" s="46" t="s">
        <v>38</v>
      </c>
      <c r="C136" s="6" t="s">
        <v>163</v>
      </c>
      <c r="D136" s="31">
        <v>6</v>
      </c>
      <c r="E136" s="43"/>
      <c r="F136" s="40">
        <f t="shared" si="8"/>
        <v>0</v>
      </c>
    </row>
    <row r="137" spans="1:6" x14ac:dyDescent="0.25">
      <c r="A137" s="22" t="s">
        <v>37</v>
      </c>
      <c r="B137" s="46">
        <v>1037</v>
      </c>
      <c r="C137" s="6" t="s">
        <v>163</v>
      </c>
      <c r="D137" s="31">
        <v>6</v>
      </c>
      <c r="E137" s="44"/>
      <c r="F137" s="40">
        <f t="shared" si="8"/>
        <v>0</v>
      </c>
    </row>
    <row r="138" spans="1:6" x14ac:dyDescent="0.25">
      <c r="A138" s="22" t="s">
        <v>44</v>
      </c>
      <c r="B138" s="46">
        <v>3566</v>
      </c>
      <c r="C138" s="6" t="s">
        <v>163</v>
      </c>
      <c r="D138" s="31">
        <v>6</v>
      </c>
      <c r="E138" s="43"/>
      <c r="F138" s="40">
        <f t="shared" si="8"/>
        <v>0</v>
      </c>
    </row>
    <row r="139" spans="1:6" x14ac:dyDescent="0.25">
      <c r="A139" s="22" t="s">
        <v>43</v>
      </c>
      <c r="B139" s="46">
        <v>3123</v>
      </c>
      <c r="C139" s="6" t="s">
        <v>163</v>
      </c>
      <c r="D139" s="31">
        <v>6</v>
      </c>
      <c r="E139" s="43"/>
      <c r="F139" s="40">
        <f t="shared" si="8"/>
        <v>0</v>
      </c>
    </row>
    <row r="140" spans="1:6" x14ac:dyDescent="0.25">
      <c r="A140" s="24" t="s">
        <v>48</v>
      </c>
      <c r="B140" s="19"/>
      <c r="C140" s="19"/>
      <c r="D140" s="29"/>
      <c r="E140" s="29"/>
      <c r="F140" s="42">
        <f>SUM(F134:F139)</f>
        <v>0</v>
      </c>
    </row>
    <row r="141" spans="1:6" x14ac:dyDescent="0.25">
      <c r="A141" s="21" t="s">
        <v>35</v>
      </c>
      <c r="B141" s="18" t="s">
        <v>36</v>
      </c>
      <c r="C141" s="18" t="s">
        <v>53</v>
      </c>
      <c r="D141" s="47"/>
      <c r="E141" s="48"/>
      <c r="F141" s="50"/>
    </row>
    <row r="142" spans="1:6" x14ac:dyDescent="0.25">
      <c r="A142" s="22" t="s">
        <v>45</v>
      </c>
      <c r="B142" s="45" t="s">
        <v>38</v>
      </c>
      <c r="C142" s="6" t="s">
        <v>40</v>
      </c>
      <c r="D142" s="31">
        <v>1</v>
      </c>
      <c r="E142" s="31"/>
      <c r="F142" s="40">
        <f>+D142*E142</f>
        <v>0</v>
      </c>
    </row>
    <row r="143" spans="1:6" x14ac:dyDescent="0.25">
      <c r="A143" s="22" t="s">
        <v>45</v>
      </c>
      <c r="B143" s="46" t="s">
        <v>38</v>
      </c>
      <c r="C143" s="6" t="s">
        <v>40</v>
      </c>
      <c r="D143" s="31">
        <v>1</v>
      </c>
      <c r="E143" s="31"/>
      <c r="F143" s="40">
        <f t="shared" ref="F143:F147" si="9">+D143*E143</f>
        <v>0</v>
      </c>
    </row>
    <row r="144" spans="1:6" x14ac:dyDescent="0.25">
      <c r="A144" s="22" t="s">
        <v>45</v>
      </c>
      <c r="B144" s="46" t="s">
        <v>38</v>
      </c>
      <c r="C144" s="6" t="s">
        <v>40</v>
      </c>
      <c r="D144" s="31">
        <v>1</v>
      </c>
      <c r="E144" s="31"/>
      <c r="F144" s="40">
        <f t="shared" si="9"/>
        <v>0</v>
      </c>
    </row>
    <row r="145" spans="1:6" x14ac:dyDescent="0.25">
      <c r="A145" s="22" t="s">
        <v>37</v>
      </c>
      <c r="B145" s="46">
        <v>1037</v>
      </c>
      <c r="C145" s="6" t="s">
        <v>40</v>
      </c>
      <c r="D145" s="31">
        <v>1</v>
      </c>
      <c r="E145" s="31"/>
      <c r="F145" s="40">
        <f t="shared" si="9"/>
        <v>0</v>
      </c>
    </row>
    <row r="146" spans="1:6" x14ac:dyDescent="0.25">
      <c r="A146" s="22" t="s">
        <v>44</v>
      </c>
      <c r="B146" s="46">
        <v>3566</v>
      </c>
      <c r="C146" s="6" t="s">
        <v>40</v>
      </c>
      <c r="D146" s="31">
        <v>1</v>
      </c>
      <c r="E146" s="31"/>
      <c r="F146" s="40">
        <f t="shared" si="9"/>
        <v>0</v>
      </c>
    </row>
    <row r="147" spans="1:6" x14ac:dyDescent="0.25">
      <c r="A147" s="51" t="s">
        <v>43</v>
      </c>
      <c r="B147" s="52">
        <v>3123</v>
      </c>
      <c r="C147" s="53" t="s">
        <v>40</v>
      </c>
      <c r="D147" s="54">
        <v>1</v>
      </c>
      <c r="E147" s="54"/>
      <c r="F147" s="55">
        <f t="shared" si="9"/>
        <v>0</v>
      </c>
    </row>
    <row r="148" spans="1:6" ht="15.75" thickBot="1" x14ac:dyDescent="0.3">
      <c r="A148" s="58" t="s">
        <v>48</v>
      </c>
      <c r="B148" s="60"/>
      <c r="C148" s="60"/>
      <c r="D148" s="61"/>
      <c r="E148" s="61"/>
      <c r="F148" s="62">
        <f>SUM(F142:F147)</f>
        <v>0</v>
      </c>
    </row>
    <row r="149" spans="1:6" ht="15.75" thickBot="1" x14ac:dyDescent="0.3"/>
    <row r="150" spans="1:6" ht="15.75" thickBot="1" x14ac:dyDescent="0.3">
      <c r="A150" s="26" t="s">
        <v>49</v>
      </c>
      <c r="B150" s="27"/>
      <c r="C150" s="27"/>
      <c r="D150" s="27"/>
      <c r="E150" s="27"/>
      <c r="F150" s="56">
        <f>+F17+F28+F39+F50+F70+F90+F110+F130+F140+F148</f>
        <v>0</v>
      </c>
    </row>
    <row r="153" spans="1:6" x14ac:dyDescent="0.25">
      <c r="A153" s="17" t="s">
        <v>97</v>
      </c>
    </row>
  </sheetData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topLeftCell="A19" zoomScaleNormal="100" workbookViewId="0">
      <selection activeCell="C66" sqref="C66"/>
    </sheetView>
  </sheetViews>
  <sheetFormatPr defaultRowHeight="15" x14ac:dyDescent="0.25"/>
  <cols>
    <col min="1" max="1" width="42.28515625" customWidth="1"/>
    <col min="2" max="2" width="26.42578125" customWidth="1"/>
    <col min="3" max="3" width="13" customWidth="1"/>
    <col min="4" max="4" width="20.7109375" style="72" customWidth="1"/>
    <col min="5" max="6" width="17.28515625" customWidth="1"/>
  </cols>
  <sheetData>
    <row r="1" spans="1:6" x14ac:dyDescent="0.25">
      <c r="A1" s="16" t="s">
        <v>96</v>
      </c>
    </row>
    <row r="3" spans="1:6" ht="27.75" customHeight="1" x14ac:dyDescent="0.25">
      <c r="A3" s="85" t="s">
        <v>188</v>
      </c>
      <c r="B3" s="85"/>
      <c r="C3" s="85"/>
      <c r="D3" s="85"/>
      <c r="E3" s="85"/>
      <c r="F3" s="85"/>
    </row>
    <row r="4" spans="1:6" x14ac:dyDescent="0.25">
      <c r="A4" s="16"/>
    </row>
    <row r="5" spans="1:6" ht="15.75" thickBot="1" x14ac:dyDescent="0.3"/>
    <row r="6" spans="1:6" ht="33" customHeight="1" x14ac:dyDescent="0.25">
      <c r="A6" s="41" t="s">
        <v>125</v>
      </c>
      <c r="B6" s="33"/>
      <c r="C6" s="34"/>
      <c r="D6" s="73" t="s">
        <v>112</v>
      </c>
      <c r="E6" s="37" t="s">
        <v>105</v>
      </c>
      <c r="F6" s="38" t="s">
        <v>106</v>
      </c>
    </row>
    <row r="7" spans="1:6" x14ac:dyDescent="0.25">
      <c r="A7" s="32" t="s">
        <v>126</v>
      </c>
      <c r="B7" s="18" t="s">
        <v>0</v>
      </c>
      <c r="C7" s="47"/>
      <c r="D7" s="74"/>
      <c r="E7" s="47"/>
      <c r="F7" s="49"/>
    </row>
    <row r="8" spans="1:6" x14ac:dyDescent="0.25">
      <c r="A8" s="1" t="s">
        <v>1</v>
      </c>
      <c r="B8" s="6" t="s">
        <v>163</v>
      </c>
      <c r="C8" s="13"/>
      <c r="D8" s="70">
        <v>12</v>
      </c>
      <c r="E8" s="39"/>
      <c r="F8" s="40">
        <f>+D8*E8</f>
        <v>0</v>
      </c>
    </row>
    <row r="9" spans="1:6" x14ac:dyDescent="0.25">
      <c r="A9" s="3" t="s">
        <v>2</v>
      </c>
      <c r="B9" s="6" t="s">
        <v>163</v>
      </c>
      <c r="C9" s="13"/>
      <c r="D9" s="70">
        <v>24</v>
      </c>
      <c r="E9" s="39"/>
      <c r="F9" s="40">
        <f t="shared" ref="F9:F18" si="0">+D9*E9</f>
        <v>0</v>
      </c>
    </row>
    <row r="10" spans="1:6" x14ac:dyDescent="0.25">
      <c r="A10" s="4" t="s">
        <v>3</v>
      </c>
      <c r="B10" s="6" t="s">
        <v>163</v>
      </c>
      <c r="C10" s="13"/>
      <c r="D10" s="70">
        <v>24</v>
      </c>
      <c r="E10" s="39"/>
      <c r="F10" s="40">
        <f t="shared" si="0"/>
        <v>0</v>
      </c>
    </row>
    <row r="11" spans="1:6" x14ac:dyDescent="0.25">
      <c r="A11" s="4" t="s">
        <v>14</v>
      </c>
      <c r="B11" s="6" t="s">
        <v>163</v>
      </c>
      <c r="C11" s="13"/>
      <c r="D11" s="70">
        <v>24</v>
      </c>
      <c r="E11" s="39"/>
      <c r="F11" s="40">
        <f t="shared" si="0"/>
        <v>0</v>
      </c>
    </row>
    <row r="12" spans="1:6" x14ac:dyDescent="0.25">
      <c r="A12" s="4" t="s">
        <v>4</v>
      </c>
      <c r="B12" s="6" t="s">
        <v>163</v>
      </c>
      <c r="C12" s="13"/>
      <c r="D12" s="70">
        <v>24</v>
      </c>
      <c r="E12" s="39"/>
      <c r="F12" s="40">
        <f t="shared" si="0"/>
        <v>0</v>
      </c>
    </row>
    <row r="13" spans="1:6" x14ac:dyDescent="0.25">
      <c r="A13" s="3" t="s">
        <v>5</v>
      </c>
      <c r="B13" s="6" t="s">
        <v>163</v>
      </c>
      <c r="C13" s="13"/>
      <c r="D13" s="70">
        <v>24</v>
      </c>
      <c r="E13" s="39"/>
      <c r="F13" s="40">
        <f t="shared" si="0"/>
        <v>0</v>
      </c>
    </row>
    <row r="14" spans="1:6" x14ac:dyDescent="0.25">
      <c r="A14" s="3" t="s">
        <v>20</v>
      </c>
      <c r="B14" s="6" t="s">
        <v>163</v>
      </c>
      <c r="C14" s="13"/>
      <c r="D14" s="70">
        <v>24</v>
      </c>
      <c r="E14" s="39"/>
      <c r="F14" s="40">
        <f t="shared" si="0"/>
        <v>0</v>
      </c>
    </row>
    <row r="15" spans="1:6" x14ac:dyDescent="0.25">
      <c r="A15" s="5" t="s">
        <v>7</v>
      </c>
      <c r="B15" s="6" t="s">
        <v>163</v>
      </c>
      <c r="C15" s="13"/>
      <c r="D15" s="70">
        <v>24</v>
      </c>
      <c r="E15" s="39"/>
      <c r="F15" s="40">
        <f t="shared" si="0"/>
        <v>0</v>
      </c>
    </row>
    <row r="16" spans="1:6" x14ac:dyDescent="0.25">
      <c r="A16" s="3" t="s">
        <v>19</v>
      </c>
      <c r="B16" s="6" t="s">
        <v>163</v>
      </c>
      <c r="C16" s="13"/>
      <c r="D16" s="70">
        <v>24</v>
      </c>
      <c r="E16" s="39"/>
      <c r="F16" s="40">
        <f t="shared" si="0"/>
        <v>0</v>
      </c>
    </row>
    <row r="17" spans="1:6" x14ac:dyDescent="0.25">
      <c r="A17" s="3" t="s">
        <v>23</v>
      </c>
      <c r="B17" s="6" t="s">
        <v>163</v>
      </c>
      <c r="C17" s="13"/>
      <c r="D17" s="70">
        <v>24</v>
      </c>
      <c r="E17" s="39"/>
      <c r="F17" s="40">
        <f t="shared" si="0"/>
        <v>0</v>
      </c>
    </row>
    <row r="18" spans="1:6" x14ac:dyDescent="0.25">
      <c r="A18" s="5" t="s">
        <v>46</v>
      </c>
      <c r="B18" s="6" t="s">
        <v>163</v>
      </c>
      <c r="C18" s="13"/>
      <c r="D18" s="70">
        <v>24</v>
      </c>
      <c r="E18" s="39"/>
      <c r="F18" s="40">
        <f t="shared" si="0"/>
        <v>0</v>
      </c>
    </row>
    <row r="19" spans="1:6" x14ac:dyDescent="0.25">
      <c r="A19" s="24" t="s">
        <v>48</v>
      </c>
      <c r="B19" s="20"/>
      <c r="C19" s="19"/>
      <c r="D19" s="75"/>
      <c r="E19" s="29"/>
      <c r="F19" s="42">
        <f>SUM(F8:F18)</f>
        <v>0</v>
      </c>
    </row>
    <row r="20" spans="1:6" x14ac:dyDescent="0.25">
      <c r="A20" s="32" t="s">
        <v>127</v>
      </c>
      <c r="B20" s="18" t="s">
        <v>0</v>
      </c>
      <c r="C20" s="47"/>
      <c r="D20" s="74"/>
      <c r="E20" s="47"/>
      <c r="F20" s="49"/>
    </row>
    <row r="21" spans="1:6" x14ac:dyDescent="0.25">
      <c r="A21" s="57" t="s">
        <v>129</v>
      </c>
      <c r="B21" s="6" t="s">
        <v>27</v>
      </c>
      <c r="C21" s="13"/>
      <c r="D21" s="80">
        <v>2</v>
      </c>
      <c r="E21" s="28"/>
      <c r="F21" s="40">
        <f>+D21*E21</f>
        <v>0</v>
      </c>
    </row>
    <row r="22" spans="1:6" x14ac:dyDescent="0.25">
      <c r="A22" s="1" t="s">
        <v>130</v>
      </c>
      <c r="B22" s="6" t="s">
        <v>27</v>
      </c>
      <c r="C22" s="13"/>
      <c r="D22" s="80">
        <v>2</v>
      </c>
      <c r="E22" s="28"/>
      <c r="F22" s="40">
        <f t="shared" ref="F22:F38" si="1">+D22*E22</f>
        <v>0</v>
      </c>
    </row>
    <row r="23" spans="1:6" x14ac:dyDescent="0.25">
      <c r="A23" s="3" t="s">
        <v>131</v>
      </c>
      <c r="B23" s="6" t="s">
        <v>27</v>
      </c>
      <c r="C23" s="13"/>
      <c r="D23" s="80">
        <v>2</v>
      </c>
      <c r="E23" s="28"/>
      <c r="F23" s="40">
        <f t="shared" si="1"/>
        <v>0</v>
      </c>
    </row>
    <row r="24" spans="1:6" x14ac:dyDescent="0.25">
      <c r="A24" s="4" t="s">
        <v>132</v>
      </c>
      <c r="B24" s="6" t="s">
        <v>27</v>
      </c>
      <c r="C24" s="13"/>
      <c r="D24" s="80">
        <v>2</v>
      </c>
      <c r="E24" s="28"/>
      <c r="F24" s="40">
        <f t="shared" si="1"/>
        <v>0</v>
      </c>
    </row>
    <row r="25" spans="1:6" x14ac:dyDescent="0.25">
      <c r="A25" s="4" t="s">
        <v>133</v>
      </c>
      <c r="B25" s="6" t="s">
        <v>27</v>
      </c>
      <c r="C25" s="13"/>
      <c r="D25" s="80">
        <v>2</v>
      </c>
      <c r="E25" s="28"/>
      <c r="F25" s="40">
        <f t="shared" si="1"/>
        <v>0</v>
      </c>
    </row>
    <row r="26" spans="1:6" x14ac:dyDescent="0.25">
      <c r="A26" s="4" t="s">
        <v>134</v>
      </c>
      <c r="B26" s="6" t="s">
        <v>27</v>
      </c>
      <c r="C26" s="13"/>
      <c r="D26" s="80">
        <v>2</v>
      </c>
      <c r="E26" s="28"/>
      <c r="F26" s="40">
        <f t="shared" si="1"/>
        <v>0</v>
      </c>
    </row>
    <row r="27" spans="1:6" x14ac:dyDescent="0.25">
      <c r="A27" s="3" t="s">
        <v>135</v>
      </c>
      <c r="B27" s="6" t="s">
        <v>27</v>
      </c>
      <c r="C27" s="13"/>
      <c r="D27" s="80">
        <v>2</v>
      </c>
      <c r="E27" s="28"/>
      <c r="F27" s="40">
        <f t="shared" si="1"/>
        <v>0</v>
      </c>
    </row>
    <row r="28" spans="1:6" x14ac:dyDescent="0.25">
      <c r="A28" s="3" t="s">
        <v>136</v>
      </c>
      <c r="B28" s="6" t="s">
        <v>27</v>
      </c>
      <c r="C28" s="13"/>
      <c r="D28" s="80">
        <v>2</v>
      </c>
      <c r="E28" s="28"/>
      <c r="F28" s="40">
        <f t="shared" si="1"/>
        <v>0</v>
      </c>
    </row>
    <row r="29" spans="1:6" x14ac:dyDescent="0.25">
      <c r="A29" s="1" t="s">
        <v>1</v>
      </c>
      <c r="B29" s="6" t="s">
        <v>27</v>
      </c>
      <c r="C29" s="13"/>
      <c r="D29" s="80">
        <v>2</v>
      </c>
      <c r="E29" s="28"/>
      <c r="F29" s="40">
        <f t="shared" si="1"/>
        <v>0</v>
      </c>
    </row>
    <row r="30" spans="1:6" x14ac:dyDescent="0.25">
      <c r="A30" s="3" t="s">
        <v>2</v>
      </c>
      <c r="B30" s="6" t="s">
        <v>27</v>
      </c>
      <c r="C30" s="13"/>
      <c r="D30" s="80">
        <v>2</v>
      </c>
      <c r="E30" s="28"/>
      <c r="F30" s="40">
        <f t="shared" si="1"/>
        <v>0</v>
      </c>
    </row>
    <row r="31" spans="1:6" x14ac:dyDescent="0.25">
      <c r="A31" s="4" t="s">
        <v>3</v>
      </c>
      <c r="B31" s="6" t="s">
        <v>27</v>
      </c>
      <c r="C31" s="13"/>
      <c r="D31" s="80">
        <v>2</v>
      </c>
      <c r="E31" s="28"/>
      <c r="F31" s="40">
        <f t="shared" si="1"/>
        <v>0</v>
      </c>
    </row>
    <row r="32" spans="1:6" x14ac:dyDescent="0.25">
      <c r="A32" s="4" t="s">
        <v>21</v>
      </c>
      <c r="B32" s="6" t="s">
        <v>27</v>
      </c>
      <c r="C32" s="13"/>
      <c r="D32" s="80">
        <v>2</v>
      </c>
      <c r="E32" s="28"/>
      <c r="F32" s="40">
        <f t="shared" si="1"/>
        <v>0</v>
      </c>
    </row>
    <row r="33" spans="1:6" x14ac:dyDescent="0.25">
      <c r="A33" s="4" t="s">
        <v>4</v>
      </c>
      <c r="B33" s="6" t="s">
        <v>27</v>
      </c>
      <c r="C33" s="13"/>
      <c r="D33" s="80">
        <v>2</v>
      </c>
      <c r="E33" s="28"/>
      <c r="F33" s="40">
        <f t="shared" si="1"/>
        <v>0</v>
      </c>
    </row>
    <row r="34" spans="1:6" x14ac:dyDescent="0.25">
      <c r="A34" s="3" t="s">
        <v>5</v>
      </c>
      <c r="B34" s="6" t="s">
        <v>27</v>
      </c>
      <c r="C34" s="13"/>
      <c r="D34" s="80">
        <v>2</v>
      </c>
      <c r="E34" s="28"/>
      <c r="F34" s="40">
        <f t="shared" si="1"/>
        <v>0</v>
      </c>
    </row>
    <row r="35" spans="1:6" x14ac:dyDescent="0.25">
      <c r="A35" s="3" t="s">
        <v>22</v>
      </c>
      <c r="B35" s="6" t="s">
        <v>27</v>
      </c>
      <c r="C35" s="13"/>
      <c r="D35" s="80">
        <v>2</v>
      </c>
      <c r="E35" s="28"/>
      <c r="F35" s="40">
        <f t="shared" si="1"/>
        <v>0</v>
      </c>
    </row>
    <row r="36" spans="1:6" x14ac:dyDescent="0.25">
      <c r="A36" s="5" t="s">
        <v>7</v>
      </c>
      <c r="B36" s="6" t="s">
        <v>27</v>
      </c>
      <c r="C36" s="13"/>
      <c r="D36" s="80">
        <v>2</v>
      </c>
      <c r="E36" s="28"/>
      <c r="F36" s="40">
        <f t="shared" si="1"/>
        <v>0</v>
      </c>
    </row>
    <row r="37" spans="1:6" x14ac:dyDescent="0.25">
      <c r="A37" s="3" t="s">
        <v>19</v>
      </c>
      <c r="B37" s="6" t="s">
        <v>27</v>
      </c>
      <c r="C37" s="13"/>
      <c r="D37" s="80">
        <v>2</v>
      </c>
      <c r="E37" s="28"/>
      <c r="F37" s="40">
        <f t="shared" si="1"/>
        <v>0</v>
      </c>
    </row>
    <row r="38" spans="1:6" x14ac:dyDescent="0.25">
      <c r="A38" s="3" t="s">
        <v>128</v>
      </c>
      <c r="B38" s="6" t="s">
        <v>27</v>
      </c>
      <c r="C38" s="13"/>
      <c r="D38" s="80">
        <v>2</v>
      </c>
      <c r="E38" s="28"/>
      <c r="F38" s="40">
        <f t="shared" si="1"/>
        <v>0</v>
      </c>
    </row>
    <row r="39" spans="1:6" ht="15.75" thickBot="1" x14ac:dyDescent="0.3">
      <c r="A39" s="58" t="s">
        <v>48</v>
      </c>
      <c r="B39" s="59"/>
      <c r="C39" s="60"/>
      <c r="D39" s="76"/>
      <c r="E39" s="61"/>
      <c r="F39" s="62">
        <f>SUM(F21:F38)</f>
        <v>0</v>
      </c>
    </row>
    <row r="40" spans="1:6" ht="15.75" thickBot="1" x14ac:dyDescent="0.3">
      <c r="A40" s="63"/>
      <c r="B40" s="64"/>
      <c r="C40" s="63"/>
      <c r="D40" s="77"/>
      <c r="E40" s="63"/>
      <c r="F40" s="63"/>
    </row>
    <row r="41" spans="1:6" ht="30" x14ac:dyDescent="0.25">
      <c r="A41" s="41" t="s">
        <v>113</v>
      </c>
      <c r="B41" s="33"/>
      <c r="C41" s="34"/>
      <c r="D41" s="73" t="s">
        <v>112</v>
      </c>
      <c r="E41" s="37" t="s">
        <v>105</v>
      </c>
      <c r="F41" s="38" t="s">
        <v>106</v>
      </c>
    </row>
    <row r="42" spans="1:6" x14ac:dyDescent="0.25">
      <c r="A42" s="21" t="s">
        <v>35</v>
      </c>
      <c r="B42" s="18" t="s">
        <v>36</v>
      </c>
      <c r="C42" s="18" t="s">
        <v>28</v>
      </c>
      <c r="D42" s="78"/>
      <c r="E42" s="48"/>
      <c r="F42" s="50"/>
    </row>
    <row r="43" spans="1:6" x14ac:dyDescent="0.25">
      <c r="A43" s="3" t="s">
        <v>34</v>
      </c>
      <c r="B43" s="8">
        <v>398237020001</v>
      </c>
      <c r="C43" s="6" t="s">
        <v>163</v>
      </c>
      <c r="D43" s="81">
        <v>6</v>
      </c>
      <c r="E43" s="43"/>
      <c r="F43" s="40">
        <f>+D43*E43</f>
        <v>0</v>
      </c>
    </row>
    <row r="44" spans="1:6" x14ac:dyDescent="0.25">
      <c r="A44" s="3" t="s">
        <v>33</v>
      </c>
      <c r="B44" s="86" t="s">
        <v>189</v>
      </c>
      <c r="C44" s="6" t="s">
        <v>163</v>
      </c>
      <c r="D44" s="81">
        <v>18</v>
      </c>
      <c r="E44" s="43"/>
      <c r="F44" s="40">
        <f t="shared" ref="F44" si="2">+D44*E44</f>
        <v>0</v>
      </c>
    </row>
    <row r="45" spans="1:6" x14ac:dyDescent="0.25">
      <c r="A45" s="24" t="s">
        <v>48</v>
      </c>
      <c r="B45" s="19"/>
      <c r="C45" s="19"/>
      <c r="D45" s="75"/>
      <c r="E45" s="29"/>
      <c r="F45" s="42">
        <f>SUM(F43:F44)</f>
        <v>0</v>
      </c>
    </row>
    <row r="46" spans="1:6" x14ac:dyDescent="0.25">
      <c r="A46" s="21" t="s">
        <v>35</v>
      </c>
      <c r="B46" s="18" t="s">
        <v>36</v>
      </c>
      <c r="C46" s="18" t="s">
        <v>53</v>
      </c>
      <c r="D46" s="78"/>
      <c r="E46" s="48"/>
      <c r="F46" s="50"/>
    </row>
    <row r="47" spans="1:6" x14ac:dyDescent="0.25">
      <c r="A47" s="3" t="s">
        <v>34</v>
      </c>
      <c r="B47" s="8">
        <v>398237020001</v>
      </c>
      <c r="C47" s="6" t="s">
        <v>40</v>
      </c>
      <c r="D47" s="81">
        <v>1</v>
      </c>
      <c r="E47" s="31"/>
      <c r="F47" s="40">
        <f>+D47*E47</f>
        <v>0</v>
      </c>
    </row>
    <row r="48" spans="1:6" x14ac:dyDescent="0.25">
      <c r="A48" s="3" t="s">
        <v>33</v>
      </c>
      <c r="B48" s="86" t="s">
        <v>189</v>
      </c>
      <c r="C48" s="6" t="s">
        <v>40</v>
      </c>
      <c r="D48" s="81">
        <v>3</v>
      </c>
      <c r="E48" s="31"/>
      <c r="F48" s="40">
        <f t="shared" ref="F48" si="3">+D48*E48</f>
        <v>0</v>
      </c>
    </row>
    <row r="49" spans="1:6" ht="15.75" thickBot="1" x14ac:dyDescent="0.3">
      <c r="A49" s="58" t="s">
        <v>48</v>
      </c>
      <c r="B49" s="60"/>
      <c r="C49" s="60"/>
      <c r="D49" s="76"/>
      <c r="E49" s="61"/>
      <c r="F49" s="62">
        <f>SUM(F47:F48)</f>
        <v>0</v>
      </c>
    </row>
    <row r="50" spans="1:6" ht="15.75" thickBot="1" x14ac:dyDescent="0.3"/>
    <row r="51" spans="1:6" ht="15.75" thickBot="1" x14ac:dyDescent="0.3">
      <c r="A51" s="26" t="s">
        <v>49</v>
      </c>
      <c r="B51" s="27"/>
      <c r="C51" s="27"/>
      <c r="D51" s="79"/>
      <c r="E51" s="27"/>
      <c r="F51" s="56">
        <f>+F19+F39+F45+F49</f>
        <v>0</v>
      </c>
    </row>
    <row r="54" spans="1:6" x14ac:dyDescent="0.25">
      <c r="A54" s="17" t="s">
        <v>97</v>
      </c>
    </row>
  </sheetData>
  <mergeCells count="1">
    <mergeCell ref="A3:F3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zoomScaleNormal="100" workbookViewId="0">
      <selection activeCell="A74" sqref="A74"/>
    </sheetView>
  </sheetViews>
  <sheetFormatPr defaultRowHeight="15" x14ac:dyDescent="0.25"/>
  <cols>
    <col min="1" max="1" width="42.28515625" customWidth="1"/>
    <col min="2" max="2" width="19.7109375" customWidth="1"/>
    <col min="3" max="3" width="13" customWidth="1"/>
    <col min="4" max="4" width="20.7109375" customWidth="1"/>
    <col min="5" max="6" width="17.28515625" customWidth="1"/>
  </cols>
  <sheetData>
    <row r="1" spans="1:6" x14ac:dyDescent="0.25">
      <c r="A1" s="16" t="s">
        <v>96</v>
      </c>
    </row>
    <row r="3" spans="1:6" x14ac:dyDescent="0.25">
      <c r="A3" s="16" t="s">
        <v>99</v>
      </c>
    </row>
    <row r="4" spans="1:6" x14ac:dyDescent="0.25">
      <c r="A4" s="16"/>
    </row>
    <row r="5" spans="1:6" ht="15.75" thickBot="1" x14ac:dyDescent="0.3"/>
    <row r="6" spans="1:6" ht="33" customHeight="1" x14ac:dyDescent="0.25">
      <c r="A6" s="41" t="s">
        <v>156</v>
      </c>
      <c r="B6" s="33"/>
      <c r="C6" s="34"/>
      <c r="D6" s="36" t="s">
        <v>112</v>
      </c>
      <c r="E6" s="37" t="s">
        <v>105</v>
      </c>
      <c r="F6" s="38" t="s">
        <v>106</v>
      </c>
    </row>
    <row r="7" spans="1:6" x14ac:dyDescent="0.25">
      <c r="A7" s="32" t="s">
        <v>137</v>
      </c>
      <c r="B7" s="18" t="s">
        <v>0</v>
      </c>
      <c r="C7" s="47"/>
      <c r="D7" s="48"/>
      <c r="E7" s="47"/>
      <c r="F7" s="49"/>
    </row>
    <row r="8" spans="1:6" x14ac:dyDescent="0.25">
      <c r="A8" s="1" t="s">
        <v>3</v>
      </c>
      <c r="B8" s="6" t="s">
        <v>160</v>
      </c>
      <c r="C8" s="13"/>
      <c r="D8" s="82">
        <v>9</v>
      </c>
      <c r="E8" s="39"/>
      <c r="F8" s="40">
        <f>+D8*E8</f>
        <v>0</v>
      </c>
    </row>
    <row r="9" spans="1:6" x14ac:dyDescent="0.25">
      <c r="A9" s="3" t="s">
        <v>14</v>
      </c>
      <c r="B9" s="6" t="s">
        <v>160</v>
      </c>
      <c r="C9" s="13"/>
      <c r="D9" s="82">
        <v>9</v>
      </c>
      <c r="E9" s="39"/>
      <c r="F9" s="40">
        <f t="shared" ref="F9:F15" si="0">+D9*E9</f>
        <v>0</v>
      </c>
    </row>
    <row r="10" spans="1:6" x14ac:dyDescent="0.25">
      <c r="A10" s="4" t="s">
        <v>4</v>
      </c>
      <c r="B10" s="6" t="s">
        <v>160</v>
      </c>
      <c r="C10" s="13"/>
      <c r="D10" s="82">
        <v>9</v>
      </c>
      <c r="E10" s="39"/>
      <c r="F10" s="40">
        <f t="shared" si="0"/>
        <v>0</v>
      </c>
    </row>
    <row r="11" spans="1:6" x14ac:dyDescent="0.25">
      <c r="A11" s="4" t="s">
        <v>7</v>
      </c>
      <c r="B11" s="6" t="s">
        <v>160</v>
      </c>
      <c r="C11" s="13"/>
      <c r="D11" s="82">
        <v>9</v>
      </c>
      <c r="E11" s="39"/>
      <c r="F11" s="40">
        <f t="shared" si="0"/>
        <v>0</v>
      </c>
    </row>
    <row r="12" spans="1:6" x14ac:dyDescent="0.25">
      <c r="A12" s="4" t="s">
        <v>24</v>
      </c>
      <c r="B12" s="6" t="s">
        <v>160</v>
      </c>
      <c r="C12" s="13"/>
      <c r="D12" s="82">
        <v>9</v>
      </c>
      <c r="E12" s="39"/>
      <c r="F12" s="40">
        <f t="shared" si="0"/>
        <v>0</v>
      </c>
    </row>
    <row r="13" spans="1:6" x14ac:dyDescent="0.25">
      <c r="A13" s="3" t="s">
        <v>19</v>
      </c>
      <c r="B13" s="6" t="s">
        <v>160</v>
      </c>
      <c r="C13" s="13"/>
      <c r="D13" s="82">
        <v>9</v>
      </c>
      <c r="E13" s="39"/>
      <c r="F13" s="40">
        <f t="shared" si="0"/>
        <v>0</v>
      </c>
    </row>
    <row r="14" spans="1:6" x14ac:dyDescent="0.25">
      <c r="A14" s="3" t="s">
        <v>31</v>
      </c>
      <c r="B14" s="6" t="s">
        <v>160</v>
      </c>
      <c r="C14" s="13"/>
      <c r="D14" s="82">
        <v>9</v>
      </c>
      <c r="E14" s="39"/>
      <c r="F14" s="40">
        <f t="shared" si="0"/>
        <v>0</v>
      </c>
    </row>
    <row r="15" spans="1:6" x14ac:dyDescent="0.25">
      <c r="A15" s="5" t="s">
        <v>52</v>
      </c>
      <c r="B15" s="6" t="s">
        <v>160</v>
      </c>
      <c r="C15" s="13"/>
      <c r="D15" s="82">
        <v>9</v>
      </c>
      <c r="E15" s="39"/>
      <c r="F15" s="40">
        <f t="shared" si="0"/>
        <v>0</v>
      </c>
    </row>
    <row r="16" spans="1:6" x14ac:dyDescent="0.25">
      <c r="A16" s="24" t="s">
        <v>48</v>
      </c>
      <c r="B16" s="20"/>
      <c r="C16" s="19"/>
      <c r="D16" s="29"/>
      <c r="E16" s="29"/>
      <c r="F16" s="42">
        <f>SUM(F8:F15)</f>
        <v>0</v>
      </c>
    </row>
    <row r="17" spans="1:6" x14ac:dyDescent="0.25">
      <c r="A17" s="32" t="s">
        <v>139</v>
      </c>
      <c r="B17" s="18" t="s">
        <v>0</v>
      </c>
      <c r="C17" s="47"/>
      <c r="D17" s="48"/>
      <c r="E17" s="47"/>
      <c r="F17" s="49"/>
    </row>
    <row r="18" spans="1:6" x14ac:dyDescent="0.25">
      <c r="A18" s="4" t="s">
        <v>3</v>
      </c>
      <c r="B18" s="6" t="s">
        <v>138</v>
      </c>
      <c r="C18" s="13"/>
      <c r="D18" s="82">
        <v>9</v>
      </c>
      <c r="E18" s="28"/>
      <c r="F18" s="40">
        <f>+D18*E18</f>
        <v>0</v>
      </c>
    </row>
    <row r="19" spans="1:6" x14ac:dyDescent="0.25">
      <c r="A19" s="4" t="s">
        <v>14</v>
      </c>
      <c r="B19" s="6" t="s">
        <v>138</v>
      </c>
      <c r="C19" s="13"/>
      <c r="D19" s="82">
        <v>9</v>
      </c>
      <c r="E19" s="28"/>
      <c r="F19" s="40">
        <f t="shared" ref="F19:F29" si="1">+D19*E19</f>
        <v>0</v>
      </c>
    </row>
    <row r="20" spans="1:6" x14ac:dyDescent="0.25">
      <c r="A20" s="4" t="s">
        <v>4</v>
      </c>
      <c r="B20" s="6" t="s">
        <v>138</v>
      </c>
      <c r="C20" s="13"/>
      <c r="D20" s="82">
        <v>9</v>
      </c>
      <c r="E20" s="28"/>
      <c r="F20" s="40">
        <f t="shared" si="1"/>
        <v>0</v>
      </c>
    </row>
    <row r="21" spans="1:6" x14ac:dyDescent="0.25">
      <c r="A21" s="5" t="s">
        <v>7</v>
      </c>
      <c r="B21" s="6" t="s">
        <v>138</v>
      </c>
      <c r="C21" s="13"/>
      <c r="D21" s="82">
        <v>9</v>
      </c>
      <c r="E21" s="28"/>
      <c r="F21" s="40">
        <f t="shared" si="1"/>
        <v>0</v>
      </c>
    </row>
    <row r="22" spans="1:6" x14ac:dyDescent="0.25">
      <c r="A22" s="3" t="s">
        <v>24</v>
      </c>
      <c r="B22" s="6" t="s">
        <v>138</v>
      </c>
      <c r="C22" s="13"/>
      <c r="D22" s="82">
        <v>9</v>
      </c>
      <c r="E22" s="28"/>
      <c r="F22" s="40">
        <f t="shared" si="1"/>
        <v>0</v>
      </c>
    </row>
    <row r="23" spans="1:6" x14ac:dyDescent="0.25">
      <c r="A23" s="3" t="s">
        <v>19</v>
      </c>
      <c r="B23" s="6" t="s">
        <v>138</v>
      </c>
      <c r="C23" s="13"/>
      <c r="D23" s="82">
        <v>9</v>
      </c>
      <c r="E23" s="28"/>
      <c r="F23" s="40">
        <f t="shared" si="1"/>
        <v>0</v>
      </c>
    </row>
    <row r="24" spans="1:6" x14ac:dyDescent="0.25">
      <c r="A24" s="3" t="s">
        <v>1</v>
      </c>
      <c r="B24" s="6" t="s">
        <v>138</v>
      </c>
      <c r="C24" s="13"/>
      <c r="D24" s="82">
        <v>9</v>
      </c>
      <c r="E24" s="28"/>
      <c r="F24" s="40">
        <f t="shared" si="1"/>
        <v>0</v>
      </c>
    </row>
    <row r="25" spans="1:6" x14ac:dyDescent="0.25">
      <c r="A25" s="5" t="s">
        <v>25</v>
      </c>
      <c r="B25" s="6" t="s">
        <v>138</v>
      </c>
      <c r="C25" s="13"/>
      <c r="D25" s="82">
        <v>9</v>
      </c>
      <c r="E25" s="28"/>
      <c r="F25" s="40">
        <f t="shared" si="1"/>
        <v>0</v>
      </c>
    </row>
    <row r="26" spans="1:6" x14ac:dyDescent="0.25">
      <c r="A26" s="3" t="s">
        <v>30</v>
      </c>
      <c r="B26" s="6" t="s">
        <v>138</v>
      </c>
      <c r="C26" s="13"/>
      <c r="D26" s="82">
        <v>9</v>
      </c>
      <c r="E26" s="28"/>
      <c r="F26" s="40">
        <f t="shared" si="1"/>
        <v>0</v>
      </c>
    </row>
    <row r="27" spans="1:6" x14ac:dyDescent="0.25">
      <c r="A27" s="3" t="s">
        <v>26</v>
      </c>
      <c r="B27" s="6" t="s">
        <v>138</v>
      </c>
      <c r="C27" s="13"/>
      <c r="D27" s="82">
        <v>9</v>
      </c>
      <c r="E27" s="28"/>
      <c r="F27" s="40">
        <f t="shared" si="1"/>
        <v>0</v>
      </c>
    </row>
    <row r="28" spans="1:6" x14ac:dyDescent="0.25">
      <c r="A28" s="3" t="s">
        <v>32</v>
      </c>
      <c r="B28" s="6" t="s">
        <v>138</v>
      </c>
      <c r="C28" s="13"/>
      <c r="D28" s="82">
        <v>9</v>
      </c>
      <c r="E28" s="28"/>
      <c r="F28" s="40">
        <f t="shared" si="1"/>
        <v>0</v>
      </c>
    </row>
    <row r="29" spans="1:6" ht="30" x14ac:dyDescent="0.25">
      <c r="A29" s="14" t="s">
        <v>50</v>
      </c>
      <c r="B29" s="6" t="s">
        <v>138</v>
      </c>
      <c r="C29" s="13"/>
      <c r="D29" s="82">
        <v>9</v>
      </c>
      <c r="E29" s="28"/>
      <c r="F29" s="40">
        <f t="shared" si="1"/>
        <v>0</v>
      </c>
    </row>
    <row r="30" spans="1:6" x14ac:dyDescent="0.25">
      <c r="A30" s="24" t="s">
        <v>48</v>
      </c>
      <c r="B30" s="20"/>
      <c r="C30" s="19"/>
      <c r="D30" s="29"/>
      <c r="E30" s="29"/>
      <c r="F30" s="42">
        <f>SUM(F18:F29)</f>
        <v>0</v>
      </c>
    </row>
    <row r="31" spans="1:6" x14ac:dyDescent="0.25">
      <c r="A31" s="32" t="s">
        <v>140</v>
      </c>
      <c r="B31" s="18" t="s">
        <v>0</v>
      </c>
      <c r="C31" s="47"/>
      <c r="D31" s="48"/>
      <c r="E31" s="47"/>
      <c r="F31" s="49"/>
    </row>
    <row r="32" spans="1:6" x14ac:dyDescent="0.25">
      <c r="A32" s="4" t="s">
        <v>3</v>
      </c>
      <c r="B32" s="6" t="s">
        <v>27</v>
      </c>
      <c r="C32" s="13"/>
      <c r="D32" s="82">
        <v>2</v>
      </c>
      <c r="E32" s="28"/>
      <c r="F32" s="40">
        <f>+D32*E32</f>
        <v>0</v>
      </c>
    </row>
    <row r="33" spans="1:6" x14ac:dyDescent="0.25">
      <c r="A33" s="4" t="s">
        <v>14</v>
      </c>
      <c r="B33" s="6" t="s">
        <v>27</v>
      </c>
      <c r="C33" s="13"/>
      <c r="D33" s="82">
        <v>2</v>
      </c>
      <c r="E33" s="28"/>
      <c r="F33" s="40">
        <f t="shared" ref="F33:F58" si="2">+D33*E33</f>
        <v>0</v>
      </c>
    </row>
    <row r="34" spans="1:6" x14ac:dyDescent="0.25">
      <c r="A34" s="4" t="s">
        <v>4</v>
      </c>
      <c r="B34" s="6" t="s">
        <v>27</v>
      </c>
      <c r="C34" s="13"/>
      <c r="D34" s="82">
        <v>2</v>
      </c>
      <c r="E34" s="28"/>
      <c r="F34" s="40">
        <f t="shared" si="2"/>
        <v>0</v>
      </c>
    </row>
    <row r="35" spans="1:6" x14ac:dyDescent="0.25">
      <c r="A35" s="5" t="s">
        <v>7</v>
      </c>
      <c r="B35" s="6" t="s">
        <v>27</v>
      </c>
      <c r="C35" s="13"/>
      <c r="D35" s="82">
        <v>2</v>
      </c>
      <c r="E35" s="28"/>
      <c r="F35" s="40">
        <f t="shared" ref="F35:F52" si="3">+D35*E35</f>
        <v>0</v>
      </c>
    </row>
    <row r="36" spans="1:6" x14ac:dyDescent="0.25">
      <c r="A36" s="3" t="s">
        <v>24</v>
      </c>
      <c r="B36" s="6" t="s">
        <v>27</v>
      </c>
      <c r="C36" s="13"/>
      <c r="D36" s="82">
        <v>2</v>
      </c>
      <c r="E36" s="28"/>
      <c r="F36" s="40">
        <f t="shared" si="3"/>
        <v>0</v>
      </c>
    </row>
    <row r="37" spans="1:6" x14ac:dyDescent="0.25">
      <c r="A37" s="3" t="s">
        <v>19</v>
      </c>
      <c r="B37" s="6" t="s">
        <v>27</v>
      </c>
      <c r="C37" s="13"/>
      <c r="D37" s="82">
        <v>2</v>
      </c>
      <c r="E37" s="28"/>
      <c r="F37" s="40">
        <f t="shared" si="3"/>
        <v>0</v>
      </c>
    </row>
    <row r="38" spans="1:6" x14ac:dyDescent="0.25">
      <c r="A38" s="3" t="s">
        <v>1</v>
      </c>
      <c r="B38" s="6" t="s">
        <v>27</v>
      </c>
      <c r="C38" s="13"/>
      <c r="D38" s="82">
        <v>2</v>
      </c>
      <c r="E38" s="28"/>
      <c r="F38" s="40">
        <f t="shared" si="3"/>
        <v>0</v>
      </c>
    </row>
    <row r="39" spans="1:6" x14ac:dyDescent="0.25">
      <c r="A39" s="5" t="s">
        <v>25</v>
      </c>
      <c r="B39" s="6" t="s">
        <v>27</v>
      </c>
      <c r="C39" s="13"/>
      <c r="D39" s="82">
        <v>2</v>
      </c>
      <c r="E39" s="28"/>
      <c r="F39" s="40">
        <f t="shared" si="3"/>
        <v>0</v>
      </c>
    </row>
    <row r="40" spans="1:6" x14ac:dyDescent="0.25">
      <c r="A40" s="3" t="s">
        <v>30</v>
      </c>
      <c r="B40" s="6" t="s">
        <v>27</v>
      </c>
      <c r="C40" s="13"/>
      <c r="D40" s="82">
        <v>2</v>
      </c>
      <c r="E40" s="28"/>
      <c r="F40" s="40">
        <f t="shared" si="3"/>
        <v>0</v>
      </c>
    </row>
    <row r="41" spans="1:6" x14ac:dyDescent="0.25">
      <c r="A41" s="4" t="s">
        <v>141</v>
      </c>
      <c r="B41" s="6" t="s">
        <v>27</v>
      </c>
      <c r="C41" s="13"/>
      <c r="D41" s="82">
        <v>2</v>
      </c>
      <c r="E41" s="28"/>
      <c r="F41" s="40">
        <f t="shared" si="3"/>
        <v>0</v>
      </c>
    </row>
    <row r="42" spans="1:6" x14ac:dyDescent="0.25">
      <c r="A42" s="4" t="s">
        <v>142</v>
      </c>
      <c r="B42" s="6" t="s">
        <v>27</v>
      </c>
      <c r="C42" s="13"/>
      <c r="D42" s="82">
        <v>2</v>
      </c>
      <c r="E42" s="28"/>
      <c r="F42" s="40">
        <f t="shared" si="3"/>
        <v>0</v>
      </c>
    </row>
    <row r="43" spans="1:6" x14ac:dyDescent="0.25">
      <c r="A43" s="4" t="s">
        <v>31</v>
      </c>
      <c r="B43" s="6" t="s">
        <v>27</v>
      </c>
      <c r="C43" s="13"/>
      <c r="D43" s="82">
        <v>2</v>
      </c>
      <c r="E43" s="28"/>
      <c r="F43" s="40">
        <f t="shared" si="3"/>
        <v>0</v>
      </c>
    </row>
    <row r="44" spans="1:6" x14ac:dyDescent="0.25">
      <c r="A44" s="5" t="s">
        <v>143</v>
      </c>
      <c r="B44" s="6" t="s">
        <v>27</v>
      </c>
      <c r="C44" s="13"/>
      <c r="D44" s="82">
        <v>2</v>
      </c>
      <c r="E44" s="28"/>
      <c r="F44" s="40">
        <f t="shared" si="3"/>
        <v>0</v>
      </c>
    </row>
    <row r="45" spans="1:6" x14ac:dyDescent="0.25">
      <c r="A45" s="3" t="s">
        <v>144</v>
      </c>
      <c r="B45" s="6" t="s">
        <v>27</v>
      </c>
      <c r="C45" s="13"/>
      <c r="D45" s="82">
        <v>2</v>
      </c>
      <c r="E45" s="28"/>
      <c r="F45" s="40">
        <f t="shared" si="3"/>
        <v>0</v>
      </c>
    </row>
    <row r="46" spans="1:6" x14ac:dyDescent="0.25">
      <c r="A46" s="3" t="s">
        <v>145</v>
      </c>
      <c r="B46" s="6" t="s">
        <v>27</v>
      </c>
      <c r="C46" s="13"/>
      <c r="D46" s="82">
        <v>2</v>
      </c>
      <c r="E46" s="28"/>
      <c r="F46" s="40">
        <f t="shared" si="3"/>
        <v>0</v>
      </c>
    </row>
    <row r="47" spans="1:6" x14ac:dyDescent="0.25">
      <c r="A47" s="3" t="s">
        <v>146</v>
      </c>
      <c r="B47" s="6" t="s">
        <v>27</v>
      </c>
      <c r="C47" s="13"/>
      <c r="D47" s="82">
        <v>2</v>
      </c>
      <c r="E47" s="28"/>
      <c r="F47" s="40">
        <f t="shared" si="3"/>
        <v>0</v>
      </c>
    </row>
    <row r="48" spans="1:6" x14ac:dyDescent="0.25">
      <c r="A48" s="5" t="s">
        <v>147</v>
      </c>
      <c r="B48" s="6" t="s">
        <v>27</v>
      </c>
      <c r="C48" s="13"/>
      <c r="D48" s="82">
        <v>2</v>
      </c>
      <c r="E48" s="28"/>
      <c r="F48" s="40">
        <f t="shared" si="3"/>
        <v>0</v>
      </c>
    </row>
    <row r="49" spans="1:6" x14ac:dyDescent="0.25">
      <c r="A49" s="3" t="s">
        <v>148</v>
      </c>
      <c r="B49" s="6" t="s">
        <v>27</v>
      </c>
      <c r="C49" s="13"/>
      <c r="D49" s="82">
        <v>2</v>
      </c>
      <c r="E49" s="28"/>
      <c r="F49" s="40">
        <f t="shared" si="3"/>
        <v>0</v>
      </c>
    </row>
    <row r="50" spans="1:6" x14ac:dyDescent="0.25">
      <c r="A50" s="4" t="s">
        <v>149</v>
      </c>
      <c r="B50" s="6" t="s">
        <v>27</v>
      </c>
      <c r="C50" s="13"/>
      <c r="D50" s="82">
        <v>2</v>
      </c>
      <c r="E50" s="28"/>
      <c r="F50" s="40">
        <f t="shared" si="3"/>
        <v>0</v>
      </c>
    </row>
    <row r="51" spans="1:6" x14ac:dyDescent="0.25">
      <c r="A51" s="4" t="s">
        <v>150</v>
      </c>
      <c r="B51" s="6" t="s">
        <v>27</v>
      </c>
      <c r="C51" s="13"/>
      <c r="D51" s="82">
        <v>2</v>
      </c>
      <c r="E51" s="28"/>
      <c r="F51" s="40">
        <f t="shared" si="3"/>
        <v>0</v>
      </c>
    </row>
    <row r="52" spans="1:6" x14ac:dyDescent="0.25">
      <c r="A52" s="4" t="s">
        <v>32</v>
      </c>
      <c r="B52" s="6" t="s">
        <v>27</v>
      </c>
      <c r="C52" s="13"/>
      <c r="D52" s="82">
        <v>2</v>
      </c>
      <c r="E52" s="28"/>
      <c r="F52" s="40">
        <f t="shared" si="3"/>
        <v>0</v>
      </c>
    </row>
    <row r="53" spans="1:6" x14ac:dyDescent="0.25">
      <c r="A53" s="5" t="s">
        <v>151</v>
      </c>
      <c r="B53" s="6" t="s">
        <v>27</v>
      </c>
      <c r="C53" s="13"/>
      <c r="D53" s="82">
        <v>2</v>
      </c>
      <c r="E53" s="28"/>
      <c r="F53" s="40">
        <f t="shared" si="2"/>
        <v>0</v>
      </c>
    </row>
    <row r="54" spans="1:6" x14ac:dyDescent="0.25">
      <c r="A54" s="3" t="s">
        <v>152</v>
      </c>
      <c r="B54" s="6" t="s">
        <v>27</v>
      </c>
      <c r="C54" s="13"/>
      <c r="D54" s="82">
        <v>2</v>
      </c>
      <c r="E54" s="28"/>
      <c r="F54" s="40">
        <f t="shared" si="2"/>
        <v>0</v>
      </c>
    </row>
    <row r="55" spans="1:6" x14ac:dyDescent="0.25">
      <c r="A55" s="3" t="s">
        <v>153</v>
      </c>
      <c r="B55" s="6" t="s">
        <v>27</v>
      </c>
      <c r="C55" s="13"/>
      <c r="D55" s="82">
        <v>2</v>
      </c>
      <c r="E55" s="28"/>
      <c r="F55" s="40">
        <f t="shared" si="2"/>
        <v>0</v>
      </c>
    </row>
    <row r="56" spans="1:6" x14ac:dyDescent="0.25">
      <c r="A56" s="3" t="s">
        <v>154</v>
      </c>
      <c r="B56" s="6" t="s">
        <v>27</v>
      </c>
      <c r="C56" s="13"/>
      <c r="D56" s="82">
        <v>2</v>
      </c>
      <c r="E56" s="28"/>
      <c r="F56" s="40">
        <f t="shared" si="2"/>
        <v>0</v>
      </c>
    </row>
    <row r="57" spans="1:6" x14ac:dyDescent="0.25">
      <c r="A57" s="3" t="s">
        <v>155</v>
      </c>
      <c r="B57" s="6" t="s">
        <v>39</v>
      </c>
      <c r="C57" s="13"/>
      <c r="D57" s="82">
        <v>2</v>
      </c>
      <c r="E57" s="28"/>
      <c r="F57" s="40">
        <f t="shared" si="2"/>
        <v>0</v>
      </c>
    </row>
    <row r="58" spans="1:6" ht="60" x14ac:dyDescent="0.25">
      <c r="A58" s="84" t="s">
        <v>181</v>
      </c>
      <c r="B58" s="6" t="s">
        <v>40</v>
      </c>
      <c r="C58" s="13"/>
      <c r="D58" s="83">
        <v>1</v>
      </c>
      <c r="E58" s="28"/>
      <c r="F58" s="40">
        <f t="shared" si="2"/>
        <v>0</v>
      </c>
    </row>
    <row r="59" spans="1:6" ht="15.75" thickBot="1" x14ac:dyDescent="0.3">
      <c r="A59" s="58" t="s">
        <v>48</v>
      </c>
      <c r="B59" s="59"/>
      <c r="C59" s="60"/>
      <c r="D59" s="61"/>
      <c r="E59" s="61"/>
      <c r="F59" s="62">
        <f>SUM(F32:F58)</f>
        <v>0</v>
      </c>
    </row>
    <row r="60" spans="1:6" ht="15.75" thickBot="1" x14ac:dyDescent="0.3"/>
    <row r="61" spans="1:6" ht="15.75" thickBot="1" x14ac:dyDescent="0.3">
      <c r="A61" s="26" t="s">
        <v>49</v>
      </c>
      <c r="B61" s="27"/>
      <c r="C61" s="27"/>
      <c r="D61" s="27"/>
      <c r="E61" s="27"/>
      <c r="F61" s="56">
        <f>+F16+F30+F59</f>
        <v>0</v>
      </c>
    </row>
    <row r="64" spans="1:6" x14ac:dyDescent="0.25">
      <c r="A64" s="17" t="s">
        <v>97</v>
      </c>
    </row>
  </sheetData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opLeftCell="A26" zoomScaleNormal="100" workbookViewId="0">
      <selection activeCell="D32" sqref="D32:D58"/>
    </sheetView>
  </sheetViews>
  <sheetFormatPr defaultRowHeight="15" x14ac:dyDescent="0.25"/>
  <cols>
    <col min="1" max="1" width="45.5703125" customWidth="1"/>
    <col min="2" max="2" width="19.7109375" customWidth="1"/>
    <col min="3" max="3" width="13" customWidth="1"/>
    <col min="4" max="4" width="20.7109375" customWidth="1"/>
    <col min="5" max="6" width="17.28515625" customWidth="1"/>
  </cols>
  <sheetData>
    <row r="1" spans="1:6" x14ac:dyDescent="0.25">
      <c r="A1" s="16" t="s">
        <v>96</v>
      </c>
    </row>
    <row r="3" spans="1:6" x14ac:dyDescent="0.25">
      <c r="A3" s="16" t="s">
        <v>100</v>
      </c>
    </row>
    <row r="4" spans="1:6" x14ac:dyDescent="0.25">
      <c r="A4" s="16"/>
    </row>
    <row r="5" spans="1:6" ht="15.75" thickBot="1" x14ac:dyDescent="0.3"/>
    <row r="6" spans="1:6" ht="33" customHeight="1" x14ac:dyDescent="0.25">
      <c r="A6" s="41" t="s">
        <v>41</v>
      </c>
      <c r="B6" s="33"/>
      <c r="C6" s="34"/>
      <c r="D6" s="36" t="s">
        <v>112</v>
      </c>
      <c r="E6" s="37" t="s">
        <v>105</v>
      </c>
      <c r="F6" s="38" t="s">
        <v>106</v>
      </c>
    </row>
    <row r="7" spans="1:6" x14ac:dyDescent="0.25">
      <c r="A7" s="32" t="s">
        <v>157</v>
      </c>
      <c r="B7" s="18" t="s">
        <v>0</v>
      </c>
      <c r="C7" s="47"/>
      <c r="D7" s="48"/>
      <c r="E7" s="47"/>
      <c r="F7" s="49"/>
    </row>
    <row r="8" spans="1:6" x14ac:dyDescent="0.25">
      <c r="A8" s="4" t="s">
        <v>3</v>
      </c>
      <c r="B8" s="2" t="s">
        <v>160</v>
      </c>
      <c r="C8" s="13"/>
      <c r="D8" s="82">
        <v>6</v>
      </c>
      <c r="E8" s="39"/>
      <c r="F8" s="40">
        <f>+D8*E8</f>
        <v>0</v>
      </c>
    </row>
    <row r="9" spans="1:6" x14ac:dyDescent="0.25">
      <c r="A9" s="4" t="s">
        <v>14</v>
      </c>
      <c r="B9" s="2" t="s">
        <v>160</v>
      </c>
      <c r="C9" s="13"/>
      <c r="D9" s="82">
        <v>6</v>
      </c>
      <c r="E9" s="39"/>
      <c r="F9" s="40">
        <f t="shared" ref="F9:F15" si="0">+D9*E9</f>
        <v>0</v>
      </c>
    </row>
    <row r="10" spans="1:6" x14ac:dyDescent="0.25">
      <c r="A10" s="4" t="s">
        <v>4</v>
      </c>
      <c r="B10" s="2" t="s">
        <v>160</v>
      </c>
      <c r="C10" s="13"/>
      <c r="D10" s="82">
        <v>6</v>
      </c>
      <c r="E10" s="39"/>
      <c r="F10" s="40">
        <f t="shared" si="0"/>
        <v>0</v>
      </c>
    </row>
    <row r="11" spans="1:6" x14ac:dyDescent="0.25">
      <c r="A11" s="5" t="s">
        <v>7</v>
      </c>
      <c r="B11" s="2" t="s">
        <v>160</v>
      </c>
      <c r="C11" s="13"/>
      <c r="D11" s="82">
        <v>6</v>
      </c>
      <c r="E11" s="39"/>
      <c r="F11" s="40">
        <f t="shared" si="0"/>
        <v>0</v>
      </c>
    </row>
    <row r="12" spans="1:6" x14ac:dyDescent="0.25">
      <c r="A12" s="3" t="s">
        <v>24</v>
      </c>
      <c r="B12" s="2" t="s">
        <v>160</v>
      </c>
      <c r="C12" s="13"/>
      <c r="D12" s="82">
        <v>6</v>
      </c>
      <c r="E12" s="39"/>
      <c r="F12" s="40">
        <f t="shared" si="0"/>
        <v>0</v>
      </c>
    </row>
    <row r="13" spans="1:6" x14ac:dyDescent="0.25">
      <c r="A13" s="3" t="s">
        <v>19</v>
      </c>
      <c r="B13" s="2" t="s">
        <v>160</v>
      </c>
      <c r="C13" s="13"/>
      <c r="D13" s="82">
        <v>6</v>
      </c>
      <c r="E13" s="39"/>
      <c r="F13" s="40">
        <f t="shared" si="0"/>
        <v>0</v>
      </c>
    </row>
    <row r="14" spans="1:6" x14ac:dyDescent="0.25">
      <c r="A14" s="12" t="s">
        <v>26</v>
      </c>
      <c r="B14" s="2" t="s">
        <v>160</v>
      </c>
      <c r="C14" s="13"/>
      <c r="D14" s="82">
        <v>6</v>
      </c>
      <c r="E14" s="39"/>
      <c r="F14" s="40">
        <f t="shared" si="0"/>
        <v>0</v>
      </c>
    </row>
    <row r="15" spans="1:6" x14ac:dyDescent="0.25">
      <c r="A15" s="3" t="s">
        <v>51</v>
      </c>
      <c r="B15" s="2" t="s">
        <v>160</v>
      </c>
      <c r="C15" s="13"/>
      <c r="D15" s="82">
        <v>6</v>
      </c>
      <c r="E15" s="39"/>
      <c r="F15" s="40">
        <f t="shared" si="0"/>
        <v>0</v>
      </c>
    </row>
    <row r="16" spans="1:6" x14ac:dyDescent="0.25">
      <c r="A16" s="24" t="s">
        <v>48</v>
      </c>
      <c r="B16" s="20"/>
      <c r="C16" s="19"/>
      <c r="D16" s="29"/>
      <c r="E16" s="29"/>
      <c r="F16" s="42">
        <f>SUM(F8:F15)</f>
        <v>0</v>
      </c>
    </row>
    <row r="17" spans="1:6" x14ac:dyDescent="0.25">
      <c r="A17" s="32" t="s">
        <v>158</v>
      </c>
      <c r="B17" s="18" t="s">
        <v>0</v>
      </c>
      <c r="C17" s="47"/>
      <c r="D17" s="48"/>
      <c r="E17" s="47"/>
      <c r="F17" s="49"/>
    </row>
    <row r="18" spans="1:6" x14ac:dyDescent="0.25">
      <c r="A18" s="4" t="s">
        <v>3</v>
      </c>
      <c r="B18" s="2" t="s">
        <v>138</v>
      </c>
      <c r="C18" s="13"/>
      <c r="D18" s="82">
        <v>6</v>
      </c>
      <c r="E18" s="28"/>
      <c r="F18" s="40">
        <f>+D18*E18</f>
        <v>0</v>
      </c>
    </row>
    <row r="19" spans="1:6" x14ac:dyDescent="0.25">
      <c r="A19" s="4" t="s">
        <v>14</v>
      </c>
      <c r="B19" s="2" t="s">
        <v>138</v>
      </c>
      <c r="C19" s="13"/>
      <c r="D19" s="82">
        <v>6</v>
      </c>
      <c r="E19" s="28"/>
      <c r="F19" s="40">
        <f t="shared" ref="F19:F29" si="1">+D19*E19</f>
        <v>0</v>
      </c>
    </row>
    <row r="20" spans="1:6" x14ac:dyDescent="0.25">
      <c r="A20" s="4" t="s">
        <v>4</v>
      </c>
      <c r="B20" s="2" t="s">
        <v>138</v>
      </c>
      <c r="C20" s="13"/>
      <c r="D20" s="82">
        <v>6</v>
      </c>
      <c r="E20" s="28"/>
      <c r="F20" s="40">
        <f t="shared" si="1"/>
        <v>0</v>
      </c>
    </row>
    <row r="21" spans="1:6" x14ac:dyDescent="0.25">
      <c r="A21" s="5" t="s">
        <v>7</v>
      </c>
      <c r="B21" s="2" t="s">
        <v>138</v>
      </c>
      <c r="C21" s="13"/>
      <c r="D21" s="82">
        <v>6</v>
      </c>
      <c r="E21" s="28"/>
      <c r="F21" s="40">
        <f t="shared" si="1"/>
        <v>0</v>
      </c>
    </row>
    <row r="22" spans="1:6" x14ac:dyDescent="0.25">
      <c r="A22" s="3" t="s">
        <v>24</v>
      </c>
      <c r="B22" s="2" t="s">
        <v>138</v>
      </c>
      <c r="C22" s="13"/>
      <c r="D22" s="82">
        <v>6</v>
      </c>
      <c r="E22" s="28"/>
      <c r="F22" s="40">
        <f t="shared" si="1"/>
        <v>0</v>
      </c>
    </row>
    <row r="23" spans="1:6" x14ac:dyDescent="0.25">
      <c r="A23" s="3" t="s">
        <v>19</v>
      </c>
      <c r="B23" s="2" t="s">
        <v>138</v>
      </c>
      <c r="C23" s="13"/>
      <c r="D23" s="82">
        <v>6</v>
      </c>
      <c r="E23" s="28"/>
      <c r="F23" s="40">
        <f t="shared" si="1"/>
        <v>0</v>
      </c>
    </row>
    <row r="24" spans="1:6" x14ac:dyDescent="0.25">
      <c r="A24" s="3" t="s">
        <v>1</v>
      </c>
      <c r="B24" s="2" t="s">
        <v>138</v>
      </c>
      <c r="C24" s="13"/>
      <c r="D24" s="82">
        <v>6</v>
      </c>
      <c r="E24" s="28"/>
      <c r="F24" s="40">
        <f t="shared" si="1"/>
        <v>0</v>
      </c>
    </row>
    <row r="25" spans="1:6" x14ac:dyDescent="0.25">
      <c r="A25" s="5" t="s">
        <v>25</v>
      </c>
      <c r="B25" s="2" t="s">
        <v>138</v>
      </c>
      <c r="C25" s="13"/>
      <c r="D25" s="82">
        <v>6</v>
      </c>
      <c r="E25" s="28"/>
      <c r="F25" s="40">
        <f t="shared" si="1"/>
        <v>0</v>
      </c>
    </row>
    <row r="26" spans="1:6" x14ac:dyDescent="0.25">
      <c r="A26" s="3" t="s">
        <v>30</v>
      </c>
      <c r="B26" s="2" t="s">
        <v>138</v>
      </c>
      <c r="C26" s="13"/>
      <c r="D26" s="82">
        <v>6</v>
      </c>
      <c r="E26" s="28"/>
      <c r="F26" s="40">
        <f t="shared" si="1"/>
        <v>0</v>
      </c>
    </row>
    <row r="27" spans="1:6" x14ac:dyDescent="0.25">
      <c r="A27" s="3" t="s">
        <v>31</v>
      </c>
      <c r="B27" s="2" t="s">
        <v>138</v>
      </c>
      <c r="C27" s="13"/>
      <c r="D27" s="82">
        <v>6</v>
      </c>
      <c r="E27" s="28"/>
      <c r="F27" s="40">
        <f t="shared" si="1"/>
        <v>0</v>
      </c>
    </row>
    <row r="28" spans="1:6" x14ac:dyDescent="0.25">
      <c r="A28" s="3" t="s">
        <v>32</v>
      </c>
      <c r="B28" s="2" t="s">
        <v>138</v>
      </c>
      <c r="C28" s="13"/>
      <c r="D28" s="82">
        <v>6</v>
      </c>
      <c r="E28" s="28"/>
      <c r="F28" s="40">
        <f t="shared" si="1"/>
        <v>0</v>
      </c>
    </row>
    <row r="29" spans="1:6" x14ac:dyDescent="0.25">
      <c r="A29" s="3" t="s">
        <v>54</v>
      </c>
      <c r="B29" s="2" t="s">
        <v>161</v>
      </c>
      <c r="C29" s="13"/>
      <c r="D29" s="82">
        <v>6</v>
      </c>
      <c r="E29" s="28"/>
      <c r="F29" s="40">
        <f t="shared" si="1"/>
        <v>0</v>
      </c>
    </row>
    <row r="30" spans="1:6" x14ac:dyDescent="0.25">
      <c r="A30" s="24" t="s">
        <v>48</v>
      </c>
      <c r="B30" s="20"/>
      <c r="C30" s="19"/>
      <c r="D30" s="29"/>
      <c r="E30" s="29"/>
      <c r="F30" s="42">
        <f>SUM(F18:F29)</f>
        <v>0</v>
      </c>
    </row>
    <row r="31" spans="1:6" x14ac:dyDescent="0.25">
      <c r="A31" s="32" t="s">
        <v>159</v>
      </c>
      <c r="B31" s="18" t="s">
        <v>0</v>
      </c>
      <c r="C31" s="47"/>
      <c r="D31" s="48"/>
      <c r="E31" s="47"/>
      <c r="F31" s="49"/>
    </row>
    <row r="32" spans="1:6" x14ac:dyDescent="0.25">
      <c r="A32" s="4" t="s">
        <v>3</v>
      </c>
      <c r="B32" s="2" t="s">
        <v>27</v>
      </c>
      <c r="C32" s="13"/>
      <c r="D32" s="82">
        <v>2</v>
      </c>
      <c r="E32" s="28"/>
      <c r="F32" s="40">
        <f>+D32*E32</f>
        <v>0</v>
      </c>
    </row>
    <row r="33" spans="1:6" x14ac:dyDescent="0.25">
      <c r="A33" s="4" t="s">
        <v>14</v>
      </c>
      <c r="B33" s="2" t="s">
        <v>27</v>
      </c>
      <c r="C33" s="13"/>
      <c r="D33" s="82">
        <v>2</v>
      </c>
      <c r="E33" s="28"/>
      <c r="F33" s="40">
        <f t="shared" ref="F33:F58" si="2">+D33*E33</f>
        <v>0</v>
      </c>
    </row>
    <row r="34" spans="1:6" x14ac:dyDescent="0.25">
      <c r="A34" s="4" t="s">
        <v>4</v>
      </c>
      <c r="B34" s="2" t="s">
        <v>27</v>
      </c>
      <c r="C34" s="13"/>
      <c r="D34" s="82">
        <v>2</v>
      </c>
      <c r="E34" s="28"/>
      <c r="F34" s="40">
        <f t="shared" si="2"/>
        <v>0</v>
      </c>
    </row>
    <row r="35" spans="1:6" x14ac:dyDescent="0.25">
      <c r="A35" s="5" t="s">
        <v>7</v>
      </c>
      <c r="B35" s="2" t="s">
        <v>27</v>
      </c>
      <c r="C35" s="13"/>
      <c r="D35" s="82">
        <v>2</v>
      </c>
      <c r="E35" s="28"/>
      <c r="F35" s="40">
        <f t="shared" si="2"/>
        <v>0</v>
      </c>
    </row>
    <row r="36" spans="1:6" x14ac:dyDescent="0.25">
      <c r="A36" s="3" t="s">
        <v>24</v>
      </c>
      <c r="B36" s="2" t="s">
        <v>27</v>
      </c>
      <c r="C36" s="13"/>
      <c r="D36" s="82">
        <v>2</v>
      </c>
      <c r="E36" s="28"/>
      <c r="F36" s="40">
        <f t="shared" si="2"/>
        <v>0</v>
      </c>
    </row>
    <row r="37" spans="1:6" x14ac:dyDescent="0.25">
      <c r="A37" s="3" t="s">
        <v>19</v>
      </c>
      <c r="B37" s="2" t="s">
        <v>27</v>
      </c>
      <c r="C37" s="13"/>
      <c r="D37" s="82">
        <v>2</v>
      </c>
      <c r="E37" s="28"/>
      <c r="F37" s="40">
        <f t="shared" si="2"/>
        <v>0</v>
      </c>
    </row>
    <row r="38" spans="1:6" x14ac:dyDescent="0.25">
      <c r="A38" s="3" t="s">
        <v>1</v>
      </c>
      <c r="B38" s="2" t="s">
        <v>27</v>
      </c>
      <c r="C38" s="13"/>
      <c r="D38" s="82">
        <v>2</v>
      </c>
      <c r="E38" s="28"/>
      <c r="F38" s="40">
        <f t="shared" si="2"/>
        <v>0</v>
      </c>
    </row>
    <row r="39" spans="1:6" x14ac:dyDescent="0.25">
      <c r="A39" s="5" t="s">
        <v>25</v>
      </c>
      <c r="B39" s="2" t="s">
        <v>27</v>
      </c>
      <c r="C39" s="13"/>
      <c r="D39" s="82">
        <v>2</v>
      </c>
      <c r="E39" s="28"/>
      <c r="F39" s="40">
        <f t="shared" si="2"/>
        <v>0</v>
      </c>
    </row>
    <row r="40" spans="1:6" x14ac:dyDescent="0.25">
      <c r="A40" s="3" t="s">
        <v>30</v>
      </c>
      <c r="B40" s="2" t="s">
        <v>27</v>
      </c>
      <c r="C40" s="13"/>
      <c r="D40" s="82">
        <v>2</v>
      </c>
      <c r="E40" s="28"/>
      <c r="F40" s="40">
        <f t="shared" si="2"/>
        <v>0</v>
      </c>
    </row>
    <row r="41" spans="1:6" x14ac:dyDescent="0.25">
      <c r="A41" s="4" t="s">
        <v>141</v>
      </c>
      <c r="B41" s="2" t="s">
        <v>27</v>
      </c>
      <c r="C41" s="13"/>
      <c r="D41" s="82">
        <v>2</v>
      </c>
      <c r="E41" s="28"/>
      <c r="F41" s="40">
        <f t="shared" si="2"/>
        <v>0</v>
      </c>
    </row>
    <row r="42" spans="1:6" x14ac:dyDescent="0.25">
      <c r="A42" s="4" t="s">
        <v>142</v>
      </c>
      <c r="B42" s="2" t="s">
        <v>27</v>
      </c>
      <c r="C42" s="13"/>
      <c r="D42" s="82">
        <v>2</v>
      </c>
      <c r="E42" s="28"/>
      <c r="F42" s="40">
        <f t="shared" si="2"/>
        <v>0</v>
      </c>
    </row>
    <row r="43" spans="1:6" x14ac:dyDescent="0.25">
      <c r="A43" s="4" t="s">
        <v>31</v>
      </c>
      <c r="B43" s="2" t="s">
        <v>27</v>
      </c>
      <c r="C43" s="13"/>
      <c r="D43" s="82">
        <v>2</v>
      </c>
      <c r="E43" s="28"/>
      <c r="F43" s="40">
        <f t="shared" si="2"/>
        <v>0</v>
      </c>
    </row>
    <row r="44" spans="1:6" x14ac:dyDescent="0.25">
      <c r="A44" s="5" t="s">
        <v>143</v>
      </c>
      <c r="B44" s="2" t="s">
        <v>27</v>
      </c>
      <c r="C44" s="13"/>
      <c r="D44" s="82">
        <v>2</v>
      </c>
      <c r="E44" s="28"/>
      <c r="F44" s="40">
        <f t="shared" si="2"/>
        <v>0</v>
      </c>
    </row>
    <row r="45" spans="1:6" x14ac:dyDescent="0.25">
      <c r="A45" s="3" t="s">
        <v>144</v>
      </c>
      <c r="B45" s="2" t="s">
        <v>27</v>
      </c>
      <c r="C45" s="13"/>
      <c r="D45" s="82">
        <v>2</v>
      </c>
      <c r="E45" s="28"/>
      <c r="F45" s="40">
        <f t="shared" si="2"/>
        <v>0</v>
      </c>
    </row>
    <row r="46" spans="1:6" x14ac:dyDescent="0.25">
      <c r="A46" s="3" t="s">
        <v>145</v>
      </c>
      <c r="B46" s="2" t="s">
        <v>27</v>
      </c>
      <c r="C46" s="13"/>
      <c r="D46" s="82">
        <v>2</v>
      </c>
      <c r="E46" s="28"/>
      <c r="F46" s="40">
        <f t="shared" si="2"/>
        <v>0</v>
      </c>
    </row>
    <row r="47" spans="1:6" x14ac:dyDescent="0.25">
      <c r="A47" s="3" t="s">
        <v>146</v>
      </c>
      <c r="B47" s="2" t="s">
        <v>27</v>
      </c>
      <c r="C47" s="13"/>
      <c r="D47" s="82">
        <v>2</v>
      </c>
      <c r="E47" s="28"/>
      <c r="F47" s="40">
        <f t="shared" si="2"/>
        <v>0</v>
      </c>
    </row>
    <row r="48" spans="1:6" x14ac:dyDescent="0.25">
      <c r="A48" s="5" t="s">
        <v>147</v>
      </c>
      <c r="B48" s="2" t="s">
        <v>27</v>
      </c>
      <c r="C48" s="13"/>
      <c r="D48" s="82">
        <v>2</v>
      </c>
      <c r="E48" s="28"/>
      <c r="F48" s="40">
        <f t="shared" si="2"/>
        <v>0</v>
      </c>
    </row>
    <row r="49" spans="1:6" x14ac:dyDescent="0.25">
      <c r="A49" s="3" t="s">
        <v>148</v>
      </c>
      <c r="B49" s="2" t="s">
        <v>27</v>
      </c>
      <c r="C49" s="13"/>
      <c r="D49" s="82">
        <v>2</v>
      </c>
      <c r="E49" s="28"/>
      <c r="F49" s="40">
        <f t="shared" si="2"/>
        <v>0</v>
      </c>
    </row>
    <row r="50" spans="1:6" x14ac:dyDescent="0.25">
      <c r="A50" s="4" t="s">
        <v>149</v>
      </c>
      <c r="B50" s="2" t="s">
        <v>27</v>
      </c>
      <c r="C50" s="13"/>
      <c r="D50" s="82">
        <v>2</v>
      </c>
      <c r="E50" s="28"/>
      <c r="F50" s="40">
        <f t="shared" si="2"/>
        <v>0</v>
      </c>
    </row>
    <row r="51" spans="1:6" x14ac:dyDescent="0.25">
      <c r="A51" s="4" t="s">
        <v>150</v>
      </c>
      <c r="B51" s="2" t="s">
        <v>27</v>
      </c>
      <c r="C51" s="13"/>
      <c r="D51" s="82">
        <v>2</v>
      </c>
      <c r="E51" s="28"/>
      <c r="F51" s="40">
        <f t="shared" si="2"/>
        <v>0</v>
      </c>
    </row>
    <row r="52" spans="1:6" x14ac:dyDescent="0.25">
      <c r="A52" s="4" t="s">
        <v>32</v>
      </c>
      <c r="B52" s="2" t="s">
        <v>27</v>
      </c>
      <c r="C52" s="13"/>
      <c r="D52" s="82">
        <v>2</v>
      </c>
      <c r="E52" s="28"/>
      <c r="F52" s="40">
        <f t="shared" si="2"/>
        <v>0</v>
      </c>
    </row>
    <row r="53" spans="1:6" x14ac:dyDescent="0.25">
      <c r="A53" s="5" t="s">
        <v>151</v>
      </c>
      <c r="B53" s="2" t="s">
        <v>27</v>
      </c>
      <c r="C53" s="13"/>
      <c r="D53" s="82">
        <v>2</v>
      </c>
      <c r="E53" s="28"/>
      <c r="F53" s="40">
        <f t="shared" si="2"/>
        <v>0</v>
      </c>
    </row>
    <row r="54" spans="1:6" x14ac:dyDescent="0.25">
      <c r="A54" s="3" t="s">
        <v>152</v>
      </c>
      <c r="B54" s="2" t="s">
        <v>27</v>
      </c>
      <c r="C54" s="13"/>
      <c r="D54" s="82">
        <v>2</v>
      </c>
      <c r="E54" s="28"/>
      <c r="F54" s="40">
        <f t="shared" si="2"/>
        <v>0</v>
      </c>
    </row>
    <row r="55" spans="1:6" x14ac:dyDescent="0.25">
      <c r="A55" s="3" t="s">
        <v>153</v>
      </c>
      <c r="B55" s="2" t="s">
        <v>27</v>
      </c>
      <c r="C55" s="13"/>
      <c r="D55" s="82">
        <v>2</v>
      </c>
      <c r="E55" s="28"/>
      <c r="F55" s="40">
        <f t="shared" si="2"/>
        <v>0</v>
      </c>
    </row>
    <row r="56" spans="1:6" x14ac:dyDescent="0.25">
      <c r="A56" s="3" t="s">
        <v>154</v>
      </c>
      <c r="B56" s="2" t="s">
        <v>27</v>
      </c>
      <c r="C56" s="13"/>
      <c r="D56" s="82">
        <v>2</v>
      </c>
      <c r="E56" s="28"/>
      <c r="F56" s="40">
        <f t="shared" si="2"/>
        <v>0</v>
      </c>
    </row>
    <row r="57" spans="1:6" x14ac:dyDescent="0.25">
      <c r="A57" s="3" t="s">
        <v>154</v>
      </c>
      <c r="B57" s="2" t="s">
        <v>27</v>
      </c>
      <c r="C57" s="13"/>
      <c r="D57" s="82">
        <v>2</v>
      </c>
      <c r="E57" s="28"/>
      <c r="F57" s="40">
        <f t="shared" si="2"/>
        <v>0</v>
      </c>
    </row>
    <row r="58" spans="1:6" ht="45" x14ac:dyDescent="0.25">
      <c r="A58" s="84" t="s">
        <v>182</v>
      </c>
      <c r="B58" s="2" t="s">
        <v>40</v>
      </c>
      <c r="C58" s="13"/>
      <c r="D58" s="83">
        <v>2</v>
      </c>
      <c r="E58" s="28"/>
      <c r="F58" s="40">
        <f t="shared" si="2"/>
        <v>0</v>
      </c>
    </row>
    <row r="59" spans="1:6" ht="15.75" thickBot="1" x14ac:dyDescent="0.3">
      <c r="A59" s="58" t="s">
        <v>48</v>
      </c>
      <c r="B59" s="59"/>
      <c r="C59" s="60"/>
      <c r="D59" s="61"/>
      <c r="E59" s="61"/>
      <c r="F59" s="62">
        <f>SUM(F32:F58)</f>
        <v>0</v>
      </c>
    </row>
    <row r="60" spans="1:6" ht="15.75" thickBot="1" x14ac:dyDescent="0.3"/>
    <row r="61" spans="1:6" ht="15.75" thickBot="1" x14ac:dyDescent="0.3">
      <c r="A61" s="26" t="s">
        <v>49</v>
      </c>
      <c r="B61" s="27"/>
      <c r="C61" s="27"/>
      <c r="D61" s="27"/>
      <c r="E61" s="27"/>
      <c r="F61" s="56">
        <f>+F16+F30+F59</f>
        <v>0</v>
      </c>
    </row>
    <row r="64" spans="1:6" x14ac:dyDescent="0.25">
      <c r="A64" s="17" t="s">
        <v>97</v>
      </c>
    </row>
  </sheetData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opLeftCell="A55" zoomScaleNormal="100" workbookViewId="0">
      <selection activeCell="D100" sqref="D100:D110"/>
    </sheetView>
  </sheetViews>
  <sheetFormatPr defaultRowHeight="15" x14ac:dyDescent="0.25"/>
  <cols>
    <col min="1" max="1" width="42.28515625" customWidth="1"/>
    <col min="2" max="2" width="19.7109375" customWidth="1"/>
    <col min="3" max="3" width="13" customWidth="1"/>
    <col min="4" max="4" width="20.7109375" customWidth="1"/>
    <col min="5" max="6" width="17.28515625" customWidth="1"/>
  </cols>
  <sheetData>
    <row r="1" spans="1:6" x14ac:dyDescent="0.25">
      <c r="A1" s="16" t="s">
        <v>96</v>
      </c>
    </row>
    <row r="3" spans="1:6" x14ac:dyDescent="0.25">
      <c r="A3" s="16" t="s">
        <v>101</v>
      </c>
    </row>
    <row r="4" spans="1:6" x14ac:dyDescent="0.25">
      <c r="A4" s="16"/>
    </row>
    <row r="5" spans="1:6" ht="15.75" thickBot="1" x14ac:dyDescent="0.3"/>
    <row r="6" spans="1:6" ht="33" customHeight="1" x14ac:dyDescent="0.25">
      <c r="A6" s="41" t="s">
        <v>169</v>
      </c>
      <c r="B6" s="33"/>
      <c r="C6" s="34"/>
      <c r="D6" s="36" t="s">
        <v>112</v>
      </c>
      <c r="E6" s="37" t="s">
        <v>105</v>
      </c>
      <c r="F6" s="38" t="s">
        <v>106</v>
      </c>
    </row>
    <row r="7" spans="1:6" x14ac:dyDescent="0.25">
      <c r="A7" s="32" t="s">
        <v>170</v>
      </c>
      <c r="B7" s="18" t="s">
        <v>0</v>
      </c>
      <c r="C7" s="47"/>
      <c r="D7" s="48"/>
      <c r="E7" s="47"/>
      <c r="F7" s="49"/>
    </row>
    <row r="8" spans="1:6" x14ac:dyDescent="0.25">
      <c r="A8" s="4" t="s">
        <v>3</v>
      </c>
      <c r="B8" s="6" t="s">
        <v>160</v>
      </c>
      <c r="C8" s="13"/>
      <c r="D8" s="30">
        <v>12</v>
      </c>
      <c r="E8" s="39"/>
      <c r="F8" s="40">
        <f>+D8*E8</f>
        <v>0</v>
      </c>
    </row>
    <row r="9" spans="1:6" x14ac:dyDescent="0.25">
      <c r="A9" s="4" t="s">
        <v>14</v>
      </c>
      <c r="B9" s="6" t="s">
        <v>160</v>
      </c>
      <c r="C9" s="13"/>
      <c r="D9" s="30">
        <v>12</v>
      </c>
      <c r="E9" s="39"/>
      <c r="F9" s="40">
        <f t="shared" ref="F9:F13" si="0">+D9*E9</f>
        <v>0</v>
      </c>
    </row>
    <row r="10" spans="1:6" x14ac:dyDescent="0.25">
      <c r="A10" s="4" t="s">
        <v>4</v>
      </c>
      <c r="B10" s="6" t="s">
        <v>160</v>
      </c>
      <c r="C10" s="13"/>
      <c r="D10" s="30">
        <v>12</v>
      </c>
      <c r="E10" s="39"/>
      <c r="F10" s="40">
        <f t="shared" si="0"/>
        <v>0</v>
      </c>
    </row>
    <row r="11" spans="1:6" x14ac:dyDescent="0.25">
      <c r="A11" s="5" t="s">
        <v>7</v>
      </c>
      <c r="B11" s="6" t="s">
        <v>160</v>
      </c>
      <c r="C11" s="13"/>
      <c r="D11" s="30">
        <v>12</v>
      </c>
      <c r="E11" s="39"/>
      <c r="F11" s="40">
        <f t="shared" si="0"/>
        <v>0</v>
      </c>
    </row>
    <row r="12" spans="1:6" x14ac:dyDescent="0.25">
      <c r="A12" s="3" t="s">
        <v>24</v>
      </c>
      <c r="B12" s="6" t="s">
        <v>160</v>
      </c>
      <c r="C12" s="13"/>
      <c r="D12" s="30">
        <v>12</v>
      </c>
      <c r="E12" s="39"/>
      <c r="F12" s="40">
        <f t="shared" si="0"/>
        <v>0</v>
      </c>
    </row>
    <row r="13" spans="1:6" x14ac:dyDescent="0.25">
      <c r="A13" s="3" t="s">
        <v>19</v>
      </c>
      <c r="B13" s="6" t="s">
        <v>160</v>
      </c>
      <c r="C13" s="13"/>
      <c r="D13" s="30">
        <v>12</v>
      </c>
      <c r="E13" s="39"/>
      <c r="F13" s="40">
        <f t="shared" si="0"/>
        <v>0</v>
      </c>
    </row>
    <row r="14" spans="1:6" x14ac:dyDescent="0.25">
      <c r="A14" s="24" t="s">
        <v>48</v>
      </c>
      <c r="B14" s="20"/>
      <c r="C14" s="19"/>
      <c r="D14" s="29"/>
      <c r="E14" s="29"/>
      <c r="F14" s="42">
        <f>SUM(F8:F13)</f>
        <v>0</v>
      </c>
    </row>
    <row r="15" spans="1:6" x14ac:dyDescent="0.25">
      <c r="A15" s="32" t="s">
        <v>171</v>
      </c>
      <c r="B15" s="18" t="s">
        <v>0</v>
      </c>
      <c r="C15" s="47"/>
      <c r="D15" s="48"/>
      <c r="E15" s="47"/>
      <c r="F15" s="49"/>
    </row>
    <row r="16" spans="1:6" x14ac:dyDescent="0.25">
      <c r="A16" s="4" t="s">
        <v>3</v>
      </c>
      <c r="B16" s="6" t="s">
        <v>160</v>
      </c>
      <c r="C16" s="13"/>
      <c r="D16" s="30">
        <v>24</v>
      </c>
      <c r="E16" s="39"/>
      <c r="F16" s="40">
        <f>+D16*E16</f>
        <v>0</v>
      </c>
    </row>
    <row r="17" spans="1:10" x14ac:dyDescent="0.25">
      <c r="A17" s="4" t="s">
        <v>14</v>
      </c>
      <c r="B17" s="6" t="s">
        <v>160</v>
      </c>
      <c r="C17" s="13"/>
      <c r="D17" s="30">
        <v>24</v>
      </c>
      <c r="E17" s="39"/>
      <c r="F17" s="40">
        <f t="shared" ref="F17:F21" si="1">+D17*E17</f>
        <v>0</v>
      </c>
    </row>
    <row r="18" spans="1:10" x14ac:dyDescent="0.25">
      <c r="A18" s="4" t="s">
        <v>4</v>
      </c>
      <c r="B18" s="6" t="s">
        <v>160</v>
      </c>
      <c r="C18" s="13"/>
      <c r="D18" s="30">
        <v>24</v>
      </c>
      <c r="E18" s="39"/>
      <c r="F18" s="40">
        <f t="shared" si="1"/>
        <v>0</v>
      </c>
    </row>
    <row r="19" spans="1:10" x14ac:dyDescent="0.25">
      <c r="A19" s="5" t="s">
        <v>7</v>
      </c>
      <c r="B19" s="6" t="s">
        <v>160</v>
      </c>
      <c r="C19" s="13"/>
      <c r="D19" s="30">
        <v>24</v>
      </c>
      <c r="E19" s="39"/>
      <c r="F19" s="40">
        <f t="shared" si="1"/>
        <v>0</v>
      </c>
    </row>
    <row r="20" spans="1:10" x14ac:dyDescent="0.25">
      <c r="A20" s="3" t="s">
        <v>24</v>
      </c>
      <c r="B20" s="6" t="s">
        <v>160</v>
      </c>
      <c r="C20" s="13"/>
      <c r="D20" s="30">
        <v>24</v>
      </c>
      <c r="E20" s="39"/>
      <c r="F20" s="40">
        <f t="shared" si="1"/>
        <v>0</v>
      </c>
      <c r="J20" s="35"/>
    </row>
    <row r="21" spans="1:10" x14ac:dyDescent="0.25">
      <c r="A21" s="3" t="s">
        <v>19</v>
      </c>
      <c r="B21" s="6" t="s">
        <v>160</v>
      </c>
      <c r="C21" s="13"/>
      <c r="D21" s="30">
        <v>24</v>
      </c>
      <c r="E21" s="39"/>
      <c r="F21" s="40">
        <f t="shared" si="1"/>
        <v>0</v>
      </c>
    </row>
    <row r="22" spans="1:10" x14ac:dyDescent="0.25">
      <c r="A22" s="24" t="s">
        <v>48</v>
      </c>
      <c r="B22" s="20"/>
      <c r="C22" s="19"/>
      <c r="D22" s="29"/>
      <c r="E22" s="29"/>
      <c r="F22" s="42">
        <f>SUM(F16:F21)</f>
        <v>0</v>
      </c>
    </row>
    <row r="23" spans="1:10" x14ac:dyDescent="0.25">
      <c r="A23" s="32" t="s">
        <v>172</v>
      </c>
      <c r="B23" s="18" t="s">
        <v>0</v>
      </c>
      <c r="C23" s="47"/>
      <c r="D23" s="48"/>
      <c r="E23" s="47"/>
      <c r="F23" s="49"/>
    </row>
    <row r="24" spans="1:10" x14ac:dyDescent="0.25">
      <c r="A24" s="4" t="s">
        <v>3</v>
      </c>
      <c r="B24" s="6" t="s">
        <v>160</v>
      </c>
      <c r="C24" s="13"/>
      <c r="D24" s="30">
        <v>12</v>
      </c>
      <c r="E24" s="39"/>
      <c r="F24" s="40">
        <f>+D24*E24</f>
        <v>0</v>
      </c>
    </row>
    <row r="25" spans="1:10" x14ac:dyDescent="0.25">
      <c r="A25" s="4" t="s">
        <v>14</v>
      </c>
      <c r="B25" s="6" t="s">
        <v>160</v>
      </c>
      <c r="C25" s="13"/>
      <c r="D25" s="30">
        <v>12</v>
      </c>
      <c r="E25" s="39"/>
      <c r="F25" s="40">
        <f t="shared" ref="F25:F29" si="2">+D25*E25</f>
        <v>0</v>
      </c>
    </row>
    <row r="26" spans="1:10" x14ac:dyDescent="0.25">
      <c r="A26" s="4" t="s">
        <v>4</v>
      </c>
      <c r="B26" s="6" t="s">
        <v>160</v>
      </c>
      <c r="C26" s="13"/>
      <c r="D26" s="30">
        <v>12</v>
      </c>
      <c r="E26" s="39"/>
      <c r="F26" s="40">
        <f t="shared" si="2"/>
        <v>0</v>
      </c>
    </row>
    <row r="27" spans="1:10" x14ac:dyDescent="0.25">
      <c r="A27" s="5" t="s">
        <v>7</v>
      </c>
      <c r="B27" s="6" t="s">
        <v>160</v>
      </c>
      <c r="C27" s="13"/>
      <c r="D27" s="30">
        <v>12</v>
      </c>
      <c r="E27" s="39"/>
      <c r="F27" s="40">
        <f t="shared" si="2"/>
        <v>0</v>
      </c>
    </row>
    <row r="28" spans="1:10" x14ac:dyDescent="0.25">
      <c r="A28" s="3" t="s">
        <v>24</v>
      </c>
      <c r="B28" s="6" t="s">
        <v>160</v>
      </c>
      <c r="C28" s="13"/>
      <c r="D28" s="30">
        <v>12</v>
      </c>
      <c r="E28" s="39"/>
      <c r="F28" s="40">
        <f t="shared" si="2"/>
        <v>0</v>
      </c>
    </row>
    <row r="29" spans="1:10" x14ac:dyDescent="0.25">
      <c r="A29" s="3" t="s">
        <v>19</v>
      </c>
      <c r="B29" s="6" t="s">
        <v>160</v>
      </c>
      <c r="C29" s="13"/>
      <c r="D29" s="30">
        <v>12</v>
      </c>
      <c r="E29" s="39"/>
      <c r="F29" s="40">
        <f t="shared" si="2"/>
        <v>0</v>
      </c>
    </row>
    <row r="30" spans="1:10" x14ac:dyDescent="0.25">
      <c r="A30" s="24" t="s">
        <v>48</v>
      </c>
      <c r="B30" s="20"/>
      <c r="C30" s="19"/>
      <c r="D30" s="29"/>
      <c r="E30" s="29"/>
      <c r="F30" s="42">
        <f>SUM(F24:F29)</f>
        <v>0</v>
      </c>
    </row>
    <row r="31" spans="1:10" x14ac:dyDescent="0.25">
      <c r="A31" s="32" t="s">
        <v>173</v>
      </c>
      <c r="B31" s="18" t="s">
        <v>0</v>
      </c>
      <c r="C31" s="47"/>
      <c r="D31" s="48"/>
      <c r="E31" s="47"/>
      <c r="F31" s="49"/>
    </row>
    <row r="32" spans="1:10" x14ac:dyDescent="0.25">
      <c r="A32" s="4" t="s">
        <v>3</v>
      </c>
      <c r="B32" s="6" t="s">
        <v>160</v>
      </c>
      <c r="C32" s="13"/>
      <c r="D32" s="30">
        <v>6</v>
      </c>
      <c r="E32" s="39"/>
      <c r="F32" s="40">
        <f>+D32*E32</f>
        <v>0</v>
      </c>
    </row>
    <row r="33" spans="1:6" x14ac:dyDescent="0.25">
      <c r="A33" s="4" t="s">
        <v>14</v>
      </c>
      <c r="B33" s="6" t="s">
        <v>160</v>
      </c>
      <c r="C33" s="13"/>
      <c r="D33" s="30">
        <v>6</v>
      </c>
      <c r="E33" s="39"/>
      <c r="F33" s="40">
        <f t="shared" ref="F33:F37" si="3">+D33*E33</f>
        <v>0</v>
      </c>
    </row>
    <row r="34" spans="1:6" x14ac:dyDescent="0.25">
      <c r="A34" s="4" t="s">
        <v>4</v>
      </c>
      <c r="B34" s="6" t="s">
        <v>160</v>
      </c>
      <c r="C34" s="13"/>
      <c r="D34" s="30">
        <v>6</v>
      </c>
      <c r="E34" s="39"/>
      <c r="F34" s="40">
        <f t="shared" si="3"/>
        <v>0</v>
      </c>
    </row>
    <row r="35" spans="1:6" x14ac:dyDescent="0.25">
      <c r="A35" s="5" t="s">
        <v>7</v>
      </c>
      <c r="B35" s="6" t="s">
        <v>160</v>
      </c>
      <c r="C35" s="13"/>
      <c r="D35" s="30">
        <v>6</v>
      </c>
      <c r="E35" s="39"/>
      <c r="F35" s="40">
        <f t="shared" si="3"/>
        <v>0</v>
      </c>
    </row>
    <row r="36" spans="1:6" x14ac:dyDescent="0.25">
      <c r="A36" s="3" t="s">
        <v>24</v>
      </c>
      <c r="B36" s="6" t="s">
        <v>160</v>
      </c>
      <c r="C36" s="13"/>
      <c r="D36" s="30">
        <v>6</v>
      </c>
      <c r="E36" s="39"/>
      <c r="F36" s="40">
        <f t="shared" si="3"/>
        <v>0</v>
      </c>
    </row>
    <row r="37" spans="1:6" x14ac:dyDescent="0.25">
      <c r="A37" s="3" t="s">
        <v>19</v>
      </c>
      <c r="B37" s="6" t="s">
        <v>160</v>
      </c>
      <c r="C37" s="13"/>
      <c r="D37" s="30">
        <v>6</v>
      </c>
      <c r="E37" s="39"/>
      <c r="F37" s="40">
        <f t="shared" si="3"/>
        <v>0</v>
      </c>
    </row>
    <row r="38" spans="1:6" x14ac:dyDescent="0.25">
      <c r="A38" s="24" t="s">
        <v>48</v>
      </c>
      <c r="B38" s="20"/>
      <c r="C38" s="19"/>
      <c r="D38" s="29"/>
      <c r="E38" s="29"/>
      <c r="F38" s="42">
        <f>SUM(F32:F37)</f>
        <v>0</v>
      </c>
    </row>
    <row r="39" spans="1:6" x14ac:dyDescent="0.25">
      <c r="A39" s="32" t="s">
        <v>174</v>
      </c>
      <c r="B39" s="18" t="s">
        <v>0</v>
      </c>
      <c r="C39" s="47"/>
      <c r="D39" s="48"/>
      <c r="E39" s="47"/>
      <c r="F39" s="49"/>
    </row>
    <row r="40" spans="1:6" x14ac:dyDescent="0.25">
      <c r="A40" s="4" t="s">
        <v>3</v>
      </c>
      <c r="B40" s="6" t="s">
        <v>160</v>
      </c>
      <c r="C40" s="13"/>
      <c r="D40" s="30">
        <v>6</v>
      </c>
      <c r="E40" s="39"/>
      <c r="F40" s="40">
        <f>+D40*E40</f>
        <v>0</v>
      </c>
    </row>
    <row r="41" spans="1:6" x14ac:dyDescent="0.25">
      <c r="A41" s="4" t="s">
        <v>14</v>
      </c>
      <c r="B41" s="6" t="s">
        <v>160</v>
      </c>
      <c r="C41" s="13"/>
      <c r="D41" s="30">
        <v>6</v>
      </c>
      <c r="E41" s="39"/>
      <c r="F41" s="40">
        <f t="shared" ref="F41:F45" si="4">+D41*E41</f>
        <v>0</v>
      </c>
    </row>
    <row r="42" spans="1:6" x14ac:dyDescent="0.25">
      <c r="A42" s="4" t="s">
        <v>4</v>
      </c>
      <c r="B42" s="6" t="s">
        <v>160</v>
      </c>
      <c r="C42" s="13"/>
      <c r="D42" s="30">
        <v>6</v>
      </c>
      <c r="E42" s="39"/>
      <c r="F42" s="40">
        <f t="shared" si="4"/>
        <v>0</v>
      </c>
    </row>
    <row r="43" spans="1:6" x14ac:dyDescent="0.25">
      <c r="A43" s="5" t="s">
        <v>7</v>
      </c>
      <c r="B43" s="6" t="s">
        <v>160</v>
      </c>
      <c r="C43" s="13"/>
      <c r="D43" s="30">
        <v>6</v>
      </c>
      <c r="E43" s="39"/>
      <c r="F43" s="40">
        <f t="shared" si="4"/>
        <v>0</v>
      </c>
    </row>
    <row r="44" spans="1:6" x14ac:dyDescent="0.25">
      <c r="A44" s="3" t="s">
        <v>24</v>
      </c>
      <c r="B44" s="6" t="s">
        <v>160</v>
      </c>
      <c r="C44" s="13"/>
      <c r="D44" s="30">
        <v>6</v>
      </c>
      <c r="E44" s="39"/>
      <c r="F44" s="40">
        <f t="shared" si="4"/>
        <v>0</v>
      </c>
    </row>
    <row r="45" spans="1:6" x14ac:dyDescent="0.25">
      <c r="A45" s="3" t="s">
        <v>19</v>
      </c>
      <c r="B45" s="6" t="s">
        <v>160</v>
      </c>
      <c r="C45" s="13"/>
      <c r="D45" s="30">
        <v>6</v>
      </c>
      <c r="E45" s="39"/>
      <c r="F45" s="40">
        <f t="shared" si="4"/>
        <v>0</v>
      </c>
    </row>
    <row r="46" spans="1:6" x14ac:dyDescent="0.25">
      <c r="A46" s="24" t="s">
        <v>48</v>
      </c>
      <c r="B46" s="20"/>
      <c r="C46" s="19"/>
      <c r="D46" s="29"/>
      <c r="E46" s="29"/>
      <c r="F46" s="42">
        <f>SUM(F40:F45)</f>
        <v>0</v>
      </c>
    </row>
    <row r="47" spans="1:6" x14ac:dyDescent="0.25">
      <c r="A47" s="32" t="s">
        <v>175</v>
      </c>
      <c r="B47" s="18" t="s">
        <v>0</v>
      </c>
      <c r="C47" s="47"/>
      <c r="D47" s="48"/>
      <c r="E47" s="47"/>
      <c r="F47" s="49"/>
    </row>
    <row r="48" spans="1:6" x14ac:dyDescent="0.25">
      <c r="A48" s="4" t="s">
        <v>3</v>
      </c>
      <c r="B48" s="6" t="s">
        <v>165</v>
      </c>
      <c r="C48" s="13"/>
      <c r="D48" s="30">
        <v>2</v>
      </c>
      <c r="E48" s="28"/>
      <c r="F48" s="40">
        <f>+D48*E48</f>
        <v>0</v>
      </c>
    </row>
    <row r="49" spans="1:6" x14ac:dyDescent="0.25">
      <c r="A49" s="4" t="s">
        <v>14</v>
      </c>
      <c r="B49" s="6" t="s">
        <v>165</v>
      </c>
      <c r="C49" s="13"/>
      <c r="D49" s="30">
        <v>2</v>
      </c>
      <c r="E49" s="28"/>
      <c r="F49" s="40">
        <f t="shared" ref="F49:F58" si="5">+D49*E49</f>
        <v>0</v>
      </c>
    </row>
    <row r="50" spans="1:6" x14ac:dyDescent="0.25">
      <c r="A50" s="4" t="s">
        <v>4</v>
      </c>
      <c r="B50" s="6" t="s">
        <v>165</v>
      </c>
      <c r="C50" s="13"/>
      <c r="D50" s="30">
        <v>2</v>
      </c>
      <c r="E50" s="28"/>
      <c r="F50" s="40">
        <f t="shared" si="5"/>
        <v>0</v>
      </c>
    </row>
    <row r="51" spans="1:6" x14ac:dyDescent="0.25">
      <c r="A51" s="5" t="s">
        <v>7</v>
      </c>
      <c r="B51" s="6" t="s">
        <v>165</v>
      </c>
      <c r="C51" s="13"/>
      <c r="D51" s="30">
        <v>2</v>
      </c>
      <c r="E51" s="28"/>
      <c r="F51" s="40">
        <f t="shared" si="5"/>
        <v>0</v>
      </c>
    </row>
    <row r="52" spans="1:6" x14ac:dyDescent="0.25">
      <c r="A52" s="3" t="s">
        <v>24</v>
      </c>
      <c r="B52" s="6" t="s">
        <v>165</v>
      </c>
      <c r="C52" s="13"/>
      <c r="D52" s="30">
        <v>2</v>
      </c>
      <c r="E52" s="28"/>
      <c r="F52" s="40">
        <f t="shared" si="5"/>
        <v>0</v>
      </c>
    </row>
    <row r="53" spans="1:6" x14ac:dyDescent="0.25">
      <c r="A53" s="3" t="s">
        <v>19</v>
      </c>
      <c r="B53" s="6" t="s">
        <v>165</v>
      </c>
      <c r="C53" s="13"/>
      <c r="D53" s="30">
        <v>2</v>
      </c>
      <c r="E53" s="28"/>
      <c r="F53" s="40">
        <f t="shared" si="5"/>
        <v>0</v>
      </c>
    </row>
    <row r="54" spans="1:6" x14ac:dyDescent="0.25">
      <c r="A54" s="4" t="s">
        <v>25</v>
      </c>
      <c r="B54" s="6" t="s">
        <v>165</v>
      </c>
      <c r="C54" s="13"/>
      <c r="D54" s="30">
        <v>2</v>
      </c>
      <c r="E54" s="28"/>
      <c r="F54" s="40">
        <f t="shared" si="5"/>
        <v>0</v>
      </c>
    </row>
    <row r="55" spans="1:6" x14ac:dyDescent="0.25">
      <c r="A55" s="3" t="s">
        <v>30</v>
      </c>
      <c r="B55" s="6" t="s">
        <v>165</v>
      </c>
      <c r="C55" s="13"/>
      <c r="D55" s="30">
        <v>2</v>
      </c>
      <c r="E55" s="28"/>
      <c r="F55" s="40">
        <f t="shared" si="5"/>
        <v>0</v>
      </c>
    </row>
    <row r="56" spans="1:6" x14ac:dyDescent="0.25">
      <c r="A56" s="3" t="s">
        <v>31</v>
      </c>
      <c r="B56" s="6" t="s">
        <v>165</v>
      </c>
      <c r="C56" s="13"/>
      <c r="D56" s="30">
        <v>2</v>
      </c>
      <c r="E56" s="28"/>
      <c r="F56" s="40">
        <f t="shared" si="5"/>
        <v>0</v>
      </c>
    </row>
    <row r="57" spans="1:6" x14ac:dyDescent="0.25">
      <c r="A57" s="3" t="s">
        <v>32</v>
      </c>
      <c r="B57" s="6" t="s">
        <v>165</v>
      </c>
      <c r="C57" s="13"/>
      <c r="D57" s="30">
        <v>2</v>
      </c>
      <c r="E57" s="28"/>
      <c r="F57" s="40">
        <f t="shared" si="5"/>
        <v>0</v>
      </c>
    </row>
    <row r="58" spans="1:6" x14ac:dyDescent="0.25">
      <c r="A58" s="3" t="s">
        <v>29</v>
      </c>
      <c r="B58" s="6" t="s">
        <v>165</v>
      </c>
      <c r="C58" s="13"/>
      <c r="D58" s="30">
        <v>2</v>
      </c>
      <c r="E58" s="28"/>
      <c r="F58" s="40">
        <f t="shared" si="5"/>
        <v>0</v>
      </c>
    </row>
    <row r="59" spans="1:6" x14ac:dyDescent="0.25">
      <c r="A59" s="24" t="s">
        <v>48</v>
      </c>
      <c r="B59" s="20"/>
      <c r="C59" s="19"/>
      <c r="D59" s="29"/>
      <c r="E59" s="29"/>
      <c r="F59" s="42">
        <f>SUM(F48:F58)</f>
        <v>0</v>
      </c>
    </row>
    <row r="60" spans="1:6" x14ac:dyDescent="0.25">
      <c r="A60" s="32" t="s">
        <v>176</v>
      </c>
      <c r="B60" s="18" t="s">
        <v>0</v>
      </c>
      <c r="C60" s="47"/>
      <c r="D60" s="48"/>
      <c r="E60" s="47"/>
      <c r="F60" s="49"/>
    </row>
    <row r="61" spans="1:6" x14ac:dyDescent="0.25">
      <c r="A61" s="4" t="s">
        <v>3</v>
      </c>
      <c r="B61" s="6" t="s">
        <v>165</v>
      </c>
      <c r="C61" s="13"/>
      <c r="D61" s="30">
        <v>2</v>
      </c>
      <c r="E61" s="28"/>
      <c r="F61" s="40">
        <f>+D61*E61</f>
        <v>0</v>
      </c>
    </row>
    <row r="62" spans="1:6" x14ac:dyDescent="0.25">
      <c r="A62" s="4" t="s">
        <v>14</v>
      </c>
      <c r="B62" s="6" t="s">
        <v>165</v>
      </c>
      <c r="C62" s="13"/>
      <c r="D62" s="30">
        <v>2</v>
      </c>
      <c r="E62" s="28"/>
      <c r="F62" s="40">
        <f t="shared" ref="F62:F71" si="6">+D62*E62</f>
        <v>0</v>
      </c>
    </row>
    <row r="63" spans="1:6" x14ac:dyDescent="0.25">
      <c r="A63" s="4" t="s">
        <v>4</v>
      </c>
      <c r="B63" s="6" t="s">
        <v>165</v>
      </c>
      <c r="C63" s="13"/>
      <c r="D63" s="30">
        <v>2</v>
      </c>
      <c r="E63" s="28"/>
      <c r="F63" s="40">
        <f t="shared" si="6"/>
        <v>0</v>
      </c>
    </row>
    <row r="64" spans="1:6" x14ac:dyDescent="0.25">
      <c r="A64" s="5" t="s">
        <v>7</v>
      </c>
      <c r="B64" s="6" t="s">
        <v>165</v>
      </c>
      <c r="C64" s="13"/>
      <c r="D64" s="30">
        <v>2</v>
      </c>
      <c r="E64" s="28"/>
      <c r="F64" s="40">
        <f t="shared" si="6"/>
        <v>0</v>
      </c>
    </row>
    <row r="65" spans="1:6" x14ac:dyDescent="0.25">
      <c r="A65" s="3" t="s">
        <v>24</v>
      </c>
      <c r="B65" s="6" t="s">
        <v>165</v>
      </c>
      <c r="C65" s="13"/>
      <c r="D65" s="30">
        <v>2</v>
      </c>
      <c r="E65" s="28"/>
      <c r="F65" s="40">
        <f t="shared" si="6"/>
        <v>0</v>
      </c>
    </row>
    <row r="66" spans="1:6" x14ac:dyDescent="0.25">
      <c r="A66" s="3" t="s">
        <v>19</v>
      </c>
      <c r="B66" s="6" t="s">
        <v>165</v>
      </c>
      <c r="C66" s="13"/>
      <c r="D66" s="30">
        <v>2</v>
      </c>
      <c r="E66" s="28"/>
      <c r="F66" s="40">
        <f t="shared" si="6"/>
        <v>0</v>
      </c>
    </row>
    <row r="67" spans="1:6" x14ac:dyDescent="0.25">
      <c r="A67" s="4" t="s">
        <v>25</v>
      </c>
      <c r="B67" s="6" t="s">
        <v>165</v>
      </c>
      <c r="C67" s="13"/>
      <c r="D67" s="30">
        <v>2</v>
      </c>
      <c r="E67" s="28"/>
      <c r="F67" s="40">
        <f t="shared" si="6"/>
        <v>0</v>
      </c>
    </row>
    <row r="68" spans="1:6" x14ac:dyDescent="0.25">
      <c r="A68" s="3" t="s">
        <v>30</v>
      </c>
      <c r="B68" s="6" t="s">
        <v>165</v>
      </c>
      <c r="C68" s="13"/>
      <c r="D68" s="30">
        <v>2</v>
      </c>
      <c r="E68" s="28"/>
      <c r="F68" s="40">
        <f t="shared" si="6"/>
        <v>0</v>
      </c>
    </row>
    <row r="69" spans="1:6" x14ac:dyDescent="0.25">
      <c r="A69" s="3" t="s">
        <v>31</v>
      </c>
      <c r="B69" s="6" t="s">
        <v>165</v>
      </c>
      <c r="C69" s="13"/>
      <c r="D69" s="30">
        <v>2</v>
      </c>
      <c r="E69" s="28"/>
      <c r="F69" s="40">
        <f t="shared" si="6"/>
        <v>0</v>
      </c>
    </row>
    <row r="70" spans="1:6" x14ac:dyDescent="0.25">
      <c r="A70" s="3" t="s">
        <v>32</v>
      </c>
      <c r="B70" s="6" t="s">
        <v>165</v>
      </c>
      <c r="C70" s="13"/>
      <c r="D70" s="30">
        <v>2</v>
      </c>
      <c r="E70" s="28"/>
      <c r="F70" s="40">
        <f t="shared" si="6"/>
        <v>0</v>
      </c>
    </row>
    <row r="71" spans="1:6" x14ac:dyDescent="0.25">
      <c r="A71" s="3" t="s">
        <v>29</v>
      </c>
      <c r="B71" s="6" t="s">
        <v>165</v>
      </c>
      <c r="C71" s="13"/>
      <c r="D71" s="30">
        <v>2</v>
      </c>
      <c r="E71" s="28"/>
      <c r="F71" s="40">
        <f t="shared" si="6"/>
        <v>0</v>
      </c>
    </row>
    <row r="72" spans="1:6" x14ac:dyDescent="0.25">
      <c r="A72" s="24" t="s">
        <v>48</v>
      </c>
      <c r="B72" s="20"/>
      <c r="C72" s="19"/>
      <c r="D72" s="29"/>
      <c r="E72" s="29"/>
      <c r="F72" s="42">
        <f>SUM(F61:F71)</f>
        <v>0</v>
      </c>
    </row>
    <row r="73" spans="1:6" x14ac:dyDescent="0.25">
      <c r="A73" s="32" t="s">
        <v>177</v>
      </c>
      <c r="B73" s="18" t="s">
        <v>0</v>
      </c>
      <c r="C73" s="47"/>
      <c r="D73" s="48"/>
      <c r="E73" s="47"/>
      <c r="F73" s="49"/>
    </row>
    <row r="74" spans="1:6" x14ac:dyDescent="0.25">
      <c r="A74" s="4" t="s">
        <v>3</v>
      </c>
      <c r="B74" s="6" t="s">
        <v>165</v>
      </c>
      <c r="C74" s="13"/>
      <c r="D74" s="30">
        <v>2</v>
      </c>
      <c r="E74" s="28"/>
      <c r="F74" s="40">
        <f>+D74*E74</f>
        <v>0</v>
      </c>
    </row>
    <row r="75" spans="1:6" x14ac:dyDescent="0.25">
      <c r="A75" s="4" t="s">
        <v>14</v>
      </c>
      <c r="B75" s="6" t="s">
        <v>165</v>
      </c>
      <c r="C75" s="13"/>
      <c r="D75" s="30">
        <v>2</v>
      </c>
      <c r="E75" s="28"/>
      <c r="F75" s="40">
        <f t="shared" ref="F75:F84" si="7">+D75*E75</f>
        <v>0</v>
      </c>
    </row>
    <row r="76" spans="1:6" x14ac:dyDescent="0.25">
      <c r="A76" s="4" t="s">
        <v>4</v>
      </c>
      <c r="B76" s="6" t="s">
        <v>165</v>
      </c>
      <c r="C76" s="13"/>
      <c r="D76" s="30">
        <v>2</v>
      </c>
      <c r="E76" s="28"/>
      <c r="F76" s="40">
        <f t="shared" si="7"/>
        <v>0</v>
      </c>
    </row>
    <row r="77" spans="1:6" x14ac:dyDescent="0.25">
      <c r="A77" s="5" t="s">
        <v>7</v>
      </c>
      <c r="B77" s="6" t="s">
        <v>165</v>
      </c>
      <c r="C77" s="13"/>
      <c r="D77" s="30">
        <v>2</v>
      </c>
      <c r="E77" s="28"/>
      <c r="F77" s="40">
        <f t="shared" si="7"/>
        <v>0</v>
      </c>
    </row>
    <row r="78" spans="1:6" x14ac:dyDescent="0.25">
      <c r="A78" s="3" t="s">
        <v>24</v>
      </c>
      <c r="B78" s="6" t="s">
        <v>165</v>
      </c>
      <c r="C78" s="13"/>
      <c r="D78" s="30">
        <v>2</v>
      </c>
      <c r="E78" s="28"/>
      <c r="F78" s="40">
        <f t="shared" si="7"/>
        <v>0</v>
      </c>
    </row>
    <row r="79" spans="1:6" x14ac:dyDescent="0.25">
      <c r="A79" s="3" t="s">
        <v>19</v>
      </c>
      <c r="B79" s="6" t="s">
        <v>165</v>
      </c>
      <c r="C79" s="13"/>
      <c r="D79" s="30">
        <v>2</v>
      </c>
      <c r="E79" s="28"/>
      <c r="F79" s="40">
        <f t="shared" si="7"/>
        <v>0</v>
      </c>
    </row>
    <row r="80" spans="1:6" x14ac:dyDescent="0.25">
      <c r="A80" s="5" t="s">
        <v>25</v>
      </c>
      <c r="B80" s="6" t="s">
        <v>165</v>
      </c>
      <c r="C80" s="13"/>
      <c r="D80" s="30">
        <v>2</v>
      </c>
      <c r="E80" s="28"/>
      <c r="F80" s="40">
        <f t="shared" si="7"/>
        <v>0</v>
      </c>
    </row>
    <row r="81" spans="1:6" x14ac:dyDescent="0.25">
      <c r="A81" s="3" t="s">
        <v>30</v>
      </c>
      <c r="B81" s="6" t="s">
        <v>165</v>
      </c>
      <c r="C81" s="13"/>
      <c r="D81" s="30">
        <v>2</v>
      </c>
      <c r="E81" s="28"/>
      <c r="F81" s="40">
        <f t="shared" si="7"/>
        <v>0</v>
      </c>
    </row>
    <row r="82" spans="1:6" x14ac:dyDescent="0.25">
      <c r="A82" s="3" t="s">
        <v>31</v>
      </c>
      <c r="B82" s="6" t="s">
        <v>165</v>
      </c>
      <c r="C82" s="13"/>
      <c r="D82" s="30">
        <v>2</v>
      </c>
      <c r="E82" s="28"/>
      <c r="F82" s="40">
        <f t="shared" si="7"/>
        <v>0</v>
      </c>
    </row>
    <row r="83" spans="1:6" x14ac:dyDescent="0.25">
      <c r="A83" s="3" t="s">
        <v>32</v>
      </c>
      <c r="B83" s="6" t="s">
        <v>165</v>
      </c>
      <c r="C83" s="13"/>
      <c r="D83" s="30">
        <v>2</v>
      </c>
      <c r="E83" s="28"/>
      <c r="F83" s="40">
        <f t="shared" si="7"/>
        <v>0</v>
      </c>
    </row>
    <row r="84" spans="1:6" x14ac:dyDescent="0.25">
      <c r="A84" s="3" t="s">
        <v>29</v>
      </c>
      <c r="B84" s="6" t="s">
        <v>165</v>
      </c>
      <c r="C84" s="13"/>
      <c r="D84" s="30">
        <v>2</v>
      </c>
      <c r="E84" s="28"/>
      <c r="F84" s="40">
        <f t="shared" si="7"/>
        <v>0</v>
      </c>
    </row>
    <row r="85" spans="1:6" x14ac:dyDescent="0.25">
      <c r="A85" s="24" t="s">
        <v>48</v>
      </c>
      <c r="B85" s="20"/>
      <c r="C85" s="19"/>
      <c r="D85" s="29"/>
      <c r="E85" s="29"/>
      <c r="F85" s="42">
        <f>SUM(F74:F84)</f>
        <v>0</v>
      </c>
    </row>
    <row r="86" spans="1:6" x14ac:dyDescent="0.25">
      <c r="A86" s="32" t="s">
        <v>178</v>
      </c>
      <c r="B86" s="18" t="s">
        <v>0</v>
      </c>
      <c r="C86" s="47"/>
      <c r="D86" s="48"/>
      <c r="E86" s="47"/>
      <c r="F86" s="49"/>
    </row>
    <row r="87" spans="1:6" x14ac:dyDescent="0.25">
      <c r="A87" s="4" t="s">
        <v>3</v>
      </c>
      <c r="B87" s="6" t="s">
        <v>165</v>
      </c>
      <c r="C87" s="13"/>
      <c r="D87" s="30">
        <v>2</v>
      </c>
      <c r="E87" s="28"/>
      <c r="F87" s="40">
        <f>+D87*E87</f>
        <v>0</v>
      </c>
    </row>
    <row r="88" spans="1:6" x14ac:dyDescent="0.25">
      <c r="A88" s="4" t="s">
        <v>14</v>
      </c>
      <c r="B88" s="6" t="s">
        <v>165</v>
      </c>
      <c r="C88" s="13"/>
      <c r="D88" s="30">
        <v>2</v>
      </c>
      <c r="E88" s="28"/>
      <c r="F88" s="40">
        <f t="shared" ref="F88:F97" si="8">+D88*E88</f>
        <v>0</v>
      </c>
    </row>
    <row r="89" spans="1:6" x14ac:dyDescent="0.25">
      <c r="A89" s="4" t="s">
        <v>4</v>
      </c>
      <c r="B89" s="6" t="s">
        <v>165</v>
      </c>
      <c r="C89" s="13"/>
      <c r="D89" s="30">
        <v>2</v>
      </c>
      <c r="E89" s="28"/>
      <c r="F89" s="40">
        <f t="shared" si="8"/>
        <v>0</v>
      </c>
    </row>
    <row r="90" spans="1:6" x14ac:dyDescent="0.25">
      <c r="A90" s="5" t="s">
        <v>7</v>
      </c>
      <c r="B90" s="6" t="s">
        <v>165</v>
      </c>
      <c r="C90" s="13"/>
      <c r="D90" s="30">
        <v>2</v>
      </c>
      <c r="E90" s="28"/>
      <c r="F90" s="40">
        <f t="shared" si="8"/>
        <v>0</v>
      </c>
    </row>
    <row r="91" spans="1:6" x14ac:dyDescent="0.25">
      <c r="A91" s="3" t="s">
        <v>24</v>
      </c>
      <c r="B91" s="6" t="s">
        <v>165</v>
      </c>
      <c r="C91" s="13"/>
      <c r="D91" s="30">
        <v>2</v>
      </c>
      <c r="E91" s="28"/>
      <c r="F91" s="40">
        <f t="shared" si="8"/>
        <v>0</v>
      </c>
    </row>
    <row r="92" spans="1:6" x14ac:dyDescent="0.25">
      <c r="A92" s="3" t="s">
        <v>19</v>
      </c>
      <c r="B92" s="6" t="s">
        <v>165</v>
      </c>
      <c r="C92" s="13"/>
      <c r="D92" s="30">
        <v>2</v>
      </c>
      <c r="E92" s="28"/>
      <c r="F92" s="40">
        <f t="shared" si="8"/>
        <v>0</v>
      </c>
    </row>
    <row r="93" spans="1:6" x14ac:dyDescent="0.25">
      <c r="A93" s="5" t="s">
        <v>25</v>
      </c>
      <c r="B93" s="6" t="s">
        <v>165</v>
      </c>
      <c r="C93" s="13"/>
      <c r="D93" s="30">
        <v>2</v>
      </c>
      <c r="E93" s="28"/>
      <c r="F93" s="40">
        <f t="shared" si="8"/>
        <v>0</v>
      </c>
    </row>
    <row r="94" spans="1:6" x14ac:dyDescent="0.25">
      <c r="A94" s="3" t="s">
        <v>30</v>
      </c>
      <c r="B94" s="6" t="s">
        <v>165</v>
      </c>
      <c r="C94" s="13"/>
      <c r="D94" s="30">
        <v>2</v>
      </c>
      <c r="E94" s="28"/>
      <c r="F94" s="40">
        <f t="shared" si="8"/>
        <v>0</v>
      </c>
    </row>
    <row r="95" spans="1:6" x14ac:dyDescent="0.25">
      <c r="A95" s="3" t="s">
        <v>31</v>
      </c>
      <c r="B95" s="6" t="s">
        <v>165</v>
      </c>
      <c r="C95" s="13"/>
      <c r="D95" s="30">
        <v>2</v>
      </c>
      <c r="E95" s="28"/>
      <c r="F95" s="40">
        <f t="shared" si="8"/>
        <v>0</v>
      </c>
    </row>
    <row r="96" spans="1:6" x14ac:dyDescent="0.25">
      <c r="A96" s="3" t="s">
        <v>32</v>
      </c>
      <c r="B96" s="6" t="s">
        <v>165</v>
      </c>
      <c r="C96" s="13"/>
      <c r="D96" s="30">
        <v>2</v>
      </c>
      <c r="E96" s="28"/>
      <c r="F96" s="40">
        <f t="shared" si="8"/>
        <v>0</v>
      </c>
    </row>
    <row r="97" spans="1:6" x14ac:dyDescent="0.25">
      <c r="A97" s="3" t="s">
        <v>29</v>
      </c>
      <c r="B97" s="6" t="s">
        <v>165</v>
      </c>
      <c r="C97" s="13"/>
      <c r="D97" s="30">
        <v>2</v>
      </c>
      <c r="E97" s="28"/>
      <c r="F97" s="40">
        <f t="shared" si="8"/>
        <v>0</v>
      </c>
    </row>
    <row r="98" spans="1:6" x14ac:dyDescent="0.25">
      <c r="A98" s="24" t="s">
        <v>48</v>
      </c>
      <c r="B98" s="20"/>
      <c r="C98" s="19"/>
      <c r="D98" s="29"/>
      <c r="E98" s="29"/>
      <c r="F98" s="42">
        <f>SUM(F87:F97)</f>
        <v>0</v>
      </c>
    </row>
    <row r="99" spans="1:6" x14ac:dyDescent="0.25">
      <c r="A99" s="32" t="s">
        <v>179</v>
      </c>
      <c r="B99" s="18" t="s">
        <v>0</v>
      </c>
      <c r="C99" s="47"/>
      <c r="D99" s="48"/>
      <c r="E99" s="47"/>
      <c r="F99" s="49"/>
    </row>
    <row r="100" spans="1:6" x14ac:dyDescent="0.25">
      <c r="A100" s="4" t="s">
        <v>3</v>
      </c>
      <c r="B100" s="6" t="s">
        <v>165</v>
      </c>
      <c r="C100" s="13"/>
      <c r="D100" s="30">
        <v>2</v>
      </c>
      <c r="E100" s="28"/>
      <c r="F100" s="40">
        <f>+D100*E100</f>
        <v>0</v>
      </c>
    </row>
    <row r="101" spans="1:6" x14ac:dyDescent="0.25">
      <c r="A101" s="4" t="s">
        <v>14</v>
      </c>
      <c r="B101" s="6" t="s">
        <v>165</v>
      </c>
      <c r="C101" s="13"/>
      <c r="D101" s="30">
        <v>2</v>
      </c>
      <c r="E101" s="28"/>
      <c r="F101" s="40">
        <f t="shared" ref="F101:F110" si="9">+D101*E101</f>
        <v>0</v>
      </c>
    </row>
    <row r="102" spans="1:6" x14ac:dyDescent="0.25">
      <c r="A102" s="4" t="s">
        <v>4</v>
      </c>
      <c r="B102" s="6" t="s">
        <v>165</v>
      </c>
      <c r="C102" s="13"/>
      <c r="D102" s="30">
        <v>2</v>
      </c>
      <c r="E102" s="28"/>
      <c r="F102" s="40">
        <f t="shared" si="9"/>
        <v>0</v>
      </c>
    </row>
    <row r="103" spans="1:6" x14ac:dyDescent="0.25">
      <c r="A103" s="5" t="s">
        <v>7</v>
      </c>
      <c r="B103" s="6" t="s">
        <v>165</v>
      </c>
      <c r="C103" s="13"/>
      <c r="D103" s="30">
        <v>2</v>
      </c>
      <c r="E103" s="28"/>
      <c r="F103" s="40">
        <f t="shared" si="9"/>
        <v>0</v>
      </c>
    </row>
    <row r="104" spans="1:6" x14ac:dyDescent="0.25">
      <c r="A104" s="3" t="s">
        <v>24</v>
      </c>
      <c r="B104" s="6" t="s">
        <v>165</v>
      </c>
      <c r="C104" s="13"/>
      <c r="D104" s="30">
        <v>2</v>
      </c>
      <c r="E104" s="28"/>
      <c r="F104" s="40">
        <f t="shared" si="9"/>
        <v>0</v>
      </c>
    </row>
    <row r="105" spans="1:6" x14ac:dyDescent="0.25">
      <c r="A105" s="3" t="s">
        <v>19</v>
      </c>
      <c r="B105" s="6" t="s">
        <v>165</v>
      </c>
      <c r="C105" s="13"/>
      <c r="D105" s="30">
        <v>2</v>
      </c>
      <c r="E105" s="28"/>
      <c r="F105" s="40">
        <f t="shared" si="9"/>
        <v>0</v>
      </c>
    </row>
    <row r="106" spans="1:6" x14ac:dyDescent="0.25">
      <c r="A106" s="5" t="s">
        <v>25</v>
      </c>
      <c r="B106" s="6" t="s">
        <v>165</v>
      </c>
      <c r="C106" s="13"/>
      <c r="D106" s="30">
        <v>2</v>
      </c>
      <c r="E106" s="28"/>
      <c r="F106" s="40">
        <f t="shared" si="9"/>
        <v>0</v>
      </c>
    </row>
    <row r="107" spans="1:6" x14ac:dyDescent="0.25">
      <c r="A107" s="3" t="s">
        <v>30</v>
      </c>
      <c r="B107" s="6" t="s">
        <v>165</v>
      </c>
      <c r="C107" s="13"/>
      <c r="D107" s="30">
        <v>2</v>
      </c>
      <c r="E107" s="28"/>
      <c r="F107" s="40">
        <f t="shared" si="9"/>
        <v>0</v>
      </c>
    </row>
    <row r="108" spans="1:6" x14ac:dyDescent="0.25">
      <c r="A108" s="3" t="s">
        <v>31</v>
      </c>
      <c r="B108" s="6" t="s">
        <v>165</v>
      </c>
      <c r="C108" s="13"/>
      <c r="D108" s="30">
        <v>2</v>
      </c>
      <c r="E108" s="28"/>
      <c r="F108" s="40">
        <f t="shared" si="9"/>
        <v>0</v>
      </c>
    </row>
    <row r="109" spans="1:6" x14ac:dyDescent="0.25">
      <c r="A109" s="3" t="s">
        <v>32</v>
      </c>
      <c r="B109" s="6" t="s">
        <v>165</v>
      </c>
      <c r="C109" s="13"/>
      <c r="D109" s="30">
        <v>2</v>
      </c>
      <c r="E109" s="28"/>
      <c r="F109" s="40">
        <f t="shared" si="9"/>
        <v>0</v>
      </c>
    </row>
    <row r="110" spans="1:6" x14ac:dyDescent="0.25">
      <c r="A110" s="3" t="s">
        <v>29</v>
      </c>
      <c r="B110" s="6" t="s">
        <v>165</v>
      </c>
      <c r="C110" s="13"/>
      <c r="D110" s="30">
        <v>2</v>
      </c>
      <c r="E110" s="28"/>
      <c r="F110" s="40">
        <f t="shared" si="9"/>
        <v>0</v>
      </c>
    </row>
    <row r="111" spans="1:6" ht="15.75" thickBot="1" x14ac:dyDescent="0.3">
      <c r="A111" s="58" t="s">
        <v>48</v>
      </c>
      <c r="B111" s="59"/>
      <c r="C111" s="60"/>
      <c r="D111" s="61"/>
      <c r="E111" s="61"/>
      <c r="F111" s="62">
        <f>SUM(F100:F110)</f>
        <v>0</v>
      </c>
    </row>
    <row r="112" spans="1:6" x14ac:dyDescent="0.25">
      <c r="A112" s="63"/>
      <c r="B112" s="64"/>
      <c r="C112" s="63"/>
      <c r="D112" s="63"/>
      <c r="E112" s="63"/>
      <c r="F112" s="63"/>
    </row>
    <row r="113" spans="1:6" ht="15.75" thickBot="1" x14ac:dyDescent="0.3"/>
    <row r="114" spans="1:6" ht="15.75" thickBot="1" x14ac:dyDescent="0.3">
      <c r="A114" s="26" t="s">
        <v>49</v>
      </c>
      <c r="B114" s="27"/>
      <c r="C114" s="27"/>
      <c r="D114" s="27"/>
      <c r="E114" s="27"/>
      <c r="F114" s="56">
        <f>+F14+F22+F30+F38+F46+F59+F72+F85+F98+F111</f>
        <v>0</v>
      </c>
    </row>
    <row r="117" spans="1:6" x14ac:dyDescent="0.25">
      <c r="A117" s="17" t="s">
        <v>97</v>
      </c>
    </row>
  </sheetData>
  <pageMargins left="0.7" right="0.7" top="0.75" bottom="0.75" header="0.3" footer="0.3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Normal="100" workbookViewId="0">
      <selection activeCell="B35" sqref="B35"/>
    </sheetView>
  </sheetViews>
  <sheetFormatPr defaultRowHeight="15" x14ac:dyDescent="0.25"/>
  <cols>
    <col min="1" max="1" width="42.28515625" customWidth="1"/>
    <col min="2" max="2" width="19.7109375" customWidth="1"/>
    <col min="3" max="3" width="13" customWidth="1"/>
    <col min="4" max="4" width="20.7109375" customWidth="1"/>
    <col min="5" max="6" width="17.28515625" customWidth="1"/>
  </cols>
  <sheetData>
    <row r="1" spans="1:6" x14ac:dyDescent="0.25">
      <c r="A1" s="16" t="s">
        <v>96</v>
      </c>
    </row>
    <row r="3" spans="1:6" x14ac:dyDescent="0.25">
      <c r="A3" s="16" t="s">
        <v>102</v>
      </c>
    </row>
    <row r="4" spans="1:6" x14ac:dyDescent="0.25">
      <c r="A4" s="65"/>
    </row>
    <row r="5" spans="1:6" ht="15.75" thickBot="1" x14ac:dyDescent="0.3"/>
    <row r="6" spans="1:6" ht="33" customHeight="1" x14ac:dyDescent="0.25">
      <c r="A6" s="41" t="s">
        <v>168</v>
      </c>
      <c r="B6" s="33"/>
      <c r="C6" s="34"/>
      <c r="D6" s="36" t="s">
        <v>112</v>
      </c>
      <c r="E6" s="37" t="s">
        <v>105</v>
      </c>
      <c r="F6" s="38" t="s">
        <v>106</v>
      </c>
    </row>
    <row r="7" spans="1:6" x14ac:dyDescent="0.25">
      <c r="A7" s="32" t="s">
        <v>162</v>
      </c>
      <c r="B7" s="18" t="s">
        <v>0</v>
      </c>
      <c r="C7" s="47"/>
      <c r="D7" s="48"/>
      <c r="E7" s="47"/>
      <c r="F7" s="49"/>
    </row>
    <row r="8" spans="1:6" x14ac:dyDescent="0.25">
      <c r="A8" s="3" t="s">
        <v>2</v>
      </c>
      <c r="B8" s="6" t="s">
        <v>163</v>
      </c>
      <c r="C8" s="13"/>
      <c r="D8" s="82">
        <v>3</v>
      </c>
      <c r="E8" s="39"/>
      <c r="F8" s="40">
        <f>+D8*E8</f>
        <v>0</v>
      </c>
    </row>
    <row r="9" spans="1:6" x14ac:dyDescent="0.25">
      <c r="A9" s="4" t="s">
        <v>3</v>
      </c>
      <c r="B9" s="6" t="s">
        <v>163</v>
      </c>
      <c r="C9" s="13"/>
      <c r="D9" s="82">
        <v>3</v>
      </c>
      <c r="E9" s="39"/>
      <c r="F9" s="40">
        <f t="shared" ref="F9:F14" si="0">+D9*E9</f>
        <v>0</v>
      </c>
    </row>
    <row r="10" spans="1:6" x14ac:dyDescent="0.25">
      <c r="A10" s="4" t="s">
        <v>14</v>
      </c>
      <c r="B10" s="6" t="s">
        <v>163</v>
      </c>
      <c r="C10" s="13"/>
      <c r="D10" s="82">
        <v>3</v>
      </c>
      <c r="E10" s="39"/>
      <c r="F10" s="40">
        <f t="shared" si="0"/>
        <v>0</v>
      </c>
    </row>
    <row r="11" spans="1:6" x14ac:dyDescent="0.25">
      <c r="A11" s="4" t="s">
        <v>4</v>
      </c>
      <c r="B11" s="6" t="s">
        <v>163</v>
      </c>
      <c r="C11" s="13"/>
      <c r="D11" s="82">
        <v>3</v>
      </c>
      <c r="E11" s="39"/>
      <c r="F11" s="40">
        <f t="shared" si="0"/>
        <v>0</v>
      </c>
    </row>
    <row r="12" spans="1:6" x14ac:dyDescent="0.25">
      <c r="A12" s="5" t="s">
        <v>7</v>
      </c>
      <c r="B12" s="6" t="s">
        <v>163</v>
      </c>
      <c r="C12" s="13"/>
      <c r="D12" s="82">
        <v>3</v>
      </c>
      <c r="E12" s="39"/>
      <c r="F12" s="40">
        <f t="shared" si="0"/>
        <v>0</v>
      </c>
    </row>
    <row r="13" spans="1:6" x14ac:dyDescent="0.25">
      <c r="A13" s="3" t="s">
        <v>19</v>
      </c>
      <c r="B13" s="6" t="s">
        <v>163</v>
      </c>
      <c r="C13" s="13"/>
      <c r="D13" s="82">
        <v>3</v>
      </c>
      <c r="E13" s="39"/>
      <c r="F13" s="40">
        <f t="shared" si="0"/>
        <v>0</v>
      </c>
    </row>
    <row r="14" spans="1:6" x14ac:dyDescent="0.25">
      <c r="A14" s="3" t="s">
        <v>23</v>
      </c>
      <c r="B14" s="6" t="s">
        <v>163</v>
      </c>
      <c r="C14" s="13"/>
      <c r="D14" s="82">
        <v>3</v>
      </c>
      <c r="E14" s="39"/>
      <c r="F14" s="40">
        <f t="shared" si="0"/>
        <v>0</v>
      </c>
    </row>
    <row r="15" spans="1:6" x14ac:dyDescent="0.25">
      <c r="A15" s="24" t="s">
        <v>48</v>
      </c>
      <c r="B15" s="20"/>
      <c r="C15" s="19"/>
      <c r="D15" s="29"/>
      <c r="E15" s="29"/>
      <c r="F15" s="42">
        <f>SUM(F8:F14)</f>
        <v>0</v>
      </c>
    </row>
    <row r="16" spans="1:6" x14ac:dyDescent="0.25">
      <c r="A16" s="32" t="s">
        <v>164</v>
      </c>
      <c r="B16" s="18" t="s">
        <v>0</v>
      </c>
      <c r="C16" s="47"/>
      <c r="D16" s="48"/>
      <c r="E16" s="47"/>
      <c r="F16" s="49"/>
    </row>
    <row r="17" spans="1:6" x14ac:dyDescent="0.25">
      <c r="A17" s="57" t="s">
        <v>3</v>
      </c>
      <c r="B17" s="6" t="s">
        <v>165</v>
      </c>
      <c r="C17" s="13"/>
      <c r="D17" s="82">
        <v>1</v>
      </c>
      <c r="E17" s="28"/>
      <c r="F17" s="40">
        <f>+D17*E17</f>
        <v>0</v>
      </c>
    </row>
    <row r="18" spans="1:6" x14ac:dyDescent="0.25">
      <c r="A18" s="1" t="s">
        <v>14</v>
      </c>
      <c r="B18" s="6" t="s">
        <v>165</v>
      </c>
      <c r="C18" s="13"/>
      <c r="D18" s="82">
        <v>1</v>
      </c>
      <c r="E18" s="28"/>
      <c r="F18" s="40">
        <f t="shared" ref="F18:F23" si="1">+D18*E18</f>
        <v>0</v>
      </c>
    </row>
    <row r="19" spans="1:6" x14ac:dyDescent="0.25">
      <c r="A19" s="3" t="s">
        <v>4</v>
      </c>
      <c r="B19" s="6" t="s">
        <v>165</v>
      </c>
      <c r="C19" s="13"/>
      <c r="D19" s="82">
        <v>1</v>
      </c>
      <c r="E19" s="28"/>
      <c r="F19" s="40">
        <f t="shared" si="1"/>
        <v>0</v>
      </c>
    </row>
    <row r="20" spans="1:6" x14ac:dyDescent="0.25">
      <c r="A20" s="4" t="s">
        <v>7</v>
      </c>
      <c r="B20" s="6" t="s">
        <v>165</v>
      </c>
      <c r="C20" s="13"/>
      <c r="D20" s="82">
        <v>1</v>
      </c>
      <c r="E20" s="28"/>
      <c r="F20" s="40">
        <f t="shared" si="1"/>
        <v>0</v>
      </c>
    </row>
    <row r="21" spans="1:6" x14ac:dyDescent="0.25">
      <c r="A21" s="4" t="s">
        <v>24</v>
      </c>
      <c r="B21" s="6" t="s">
        <v>165</v>
      </c>
      <c r="C21" s="13"/>
      <c r="D21" s="82">
        <v>1</v>
      </c>
      <c r="E21" s="28"/>
      <c r="F21" s="40">
        <f t="shared" si="1"/>
        <v>0</v>
      </c>
    </row>
    <row r="22" spans="1:6" x14ac:dyDescent="0.25">
      <c r="A22" s="4" t="s">
        <v>19</v>
      </c>
      <c r="B22" s="6" t="s">
        <v>165</v>
      </c>
      <c r="C22" s="13"/>
      <c r="D22" s="82">
        <v>1</v>
      </c>
      <c r="E22" s="28"/>
      <c r="F22" s="40">
        <f t="shared" si="1"/>
        <v>0</v>
      </c>
    </row>
    <row r="23" spans="1:6" x14ac:dyDescent="0.25">
      <c r="A23" s="3" t="s">
        <v>166</v>
      </c>
      <c r="B23" s="6" t="s">
        <v>165</v>
      </c>
      <c r="C23" s="13"/>
      <c r="D23" s="82">
        <v>1</v>
      </c>
      <c r="E23" s="28"/>
      <c r="F23" s="40">
        <f t="shared" si="1"/>
        <v>0</v>
      </c>
    </row>
    <row r="24" spans="1:6" ht="15.75" thickBot="1" x14ac:dyDescent="0.3">
      <c r="A24" s="58" t="s">
        <v>48</v>
      </c>
      <c r="B24" s="59"/>
      <c r="C24" s="60"/>
      <c r="D24" s="61"/>
      <c r="E24" s="61"/>
      <c r="F24" s="62">
        <f>SUM(F17:F23)</f>
        <v>0</v>
      </c>
    </row>
    <row r="25" spans="1:6" x14ac:dyDescent="0.25">
      <c r="A25" s="63"/>
      <c r="B25" s="64"/>
      <c r="C25" s="63"/>
      <c r="D25" s="63"/>
      <c r="E25" s="63"/>
      <c r="F25" s="63"/>
    </row>
    <row r="26" spans="1:6" ht="15.75" thickBot="1" x14ac:dyDescent="0.3"/>
    <row r="27" spans="1:6" ht="15.75" thickBot="1" x14ac:dyDescent="0.3">
      <c r="A27" s="26" t="s">
        <v>49</v>
      </c>
      <c r="B27" s="27"/>
      <c r="C27" s="27"/>
      <c r="D27" s="27"/>
      <c r="E27" s="27"/>
      <c r="F27" s="56">
        <f>+F15+F24</f>
        <v>0</v>
      </c>
    </row>
    <row r="30" spans="1:6" x14ac:dyDescent="0.25">
      <c r="A30" s="17" t="s">
        <v>97</v>
      </c>
    </row>
  </sheetData>
  <pageMargins left="0.7" right="0.7" top="0.75" bottom="0.75" header="0.3" footer="0.3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opLeftCell="A40" zoomScaleNormal="100" workbookViewId="0">
      <selection activeCell="H64" sqref="H64"/>
    </sheetView>
  </sheetViews>
  <sheetFormatPr defaultRowHeight="15" x14ac:dyDescent="0.25"/>
  <cols>
    <col min="1" max="1" width="56.140625" customWidth="1"/>
    <col min="2" max="2" width="19.7109375" customWidth="1"/>
    <col min="3" max="3" width="13" customWidth="1"/>
    <col min="4" max="4" width="20.7109375" customWidth="1"/>
    <col min="5" max="6" width="17.28515625" customWidth="1"/>
    <col min="8" max="8" width="40.7109375" customWidth="1"/>
    <col min="9" max="9" width="25.28515625" customWidth="1"/>
    <col min="10" max="10" width="10.140625" customWidth="1"/>
    <col min="11" max="11" width="16.5703125" customWidth="1"/>
    <col min="12" max="12" width="11.7109375" customWidth="1"/>
    <col min="13" max="13" width="14.28515625" customWidth="1"/>
  </cols>
  <sheetData>
    <row r="1" spans="1:6" x14ac:dyDescent="0.25">
      <c r="A1" s="16" t="s">
        <v>96</v>
      </c>
    </row>
    <row r="3" spans="1:6" x14ac:dyDescent="0.25">
      <c r="A3" s="16" t="s">
        <v>103</v>
      </c>
    </row>
    <row r="4" spans="1:6" x14ac:dyDescent="0.25">
      <c r="A4" s="65"/>
    </row>
    <row r="5" spans="1:6" ht="15.75" thickBot="1" x14ac:dyDescent="0.3"/>
    <row r="6" spans="1:6" ht="33" customHeight="1" x14ac:dyDescent="0.25">
      <c r="A6" s="41" t="s">
        <v>167</v>
      </c>
      <c r="B6" s="33"/>
      <c r="C6" s="34"/>
      <c r="D6" s="36" t="s">
        <v>112</v>
      </c>
      <c r="E6" s="37" t="s">
        <v>105</v>
      </c>
      <c r="F6" s="38" t="s">
        <v>106</v>
      </c>
    </row>
    <row r="7" spans="1:6" x14ac:dyDescent="0.25">
      <c r="A7" s="32" t="s">
        <v>184</v>
      </c>
      <c r="B7" s="18" t="s">
        <v>0</v>
      </c>
      <c r="C7" s="47"/>
      <c r="D7" s="48"/>
      <c r="E7" s="47"/>
      <c r="F7" s="49"/>
    </row>
    <row r="8" spans="1:6" x14ac:dyDescent="0.25">
      <c r="A8" s="3" t="s">
        <v>2</v>
      </c>
      <c r="B8" s="6" t="s">
        <v>163</v>
      </c>
      <c r="C8" s="13"/>
      <c r="D8" s="82">
        <v>12</v>
      </c>
      <c r="E8" s="39"/>
      <c r="F8" s="40">
        <f>+D8*E8</f>
        <v>0</v>
      </c>
    </row>
    <row r="9" spans="1:6" x14ac:dyDescent="0.25">
      <c r="A9" s="4" t="s">
        <v>3</v>
      </c>
      <c r="B9" s="6" t="s">
        <v>163</v>
      </c>
      <c r="C9" s="13"/>
      <c r="D9" s="82">
        <v>12</v>
      </c>
      <c r="E9" s="39"/>
      <c r="F9" s="40">
        <f t="shared" ref="F9:F16" si="0">+D9*E9</f>
        <v>0</v>
      </c>
    </row>
    <row r="10" spans="1:6" x14ac:dyDescent="0.25">
      <c r="A10" s="4" t="s">
        <v>14</v>
      </c>
      <c r="B10" s="6" t="s">
        <v>163</v>
      </c>
      <c r="C10" s="13"/>
      <c r="D10" s="82">
        <v>12</v>
      </c>
      <c r="E10" s="39"/>
      <c r="F10" s="40">
        <f t="shared" si="0"/>
        <v>0</v>
      </c>
    </row>
    <row r="11" spans="1:6" x14ac:dyDescent="0.25">
      <c r="A11" s="4" t="s">
        <v>4</v>
      </c>
      <c r="B11" s="6" t="s">
        <v>163</v>
      </c>
      <c r="C11" s="13"/>
      <c r="D11" s="82">
        <v>12</v>
      </c>
      <c r="E11" s="39"/>
      <c r="F11" s="40">
        <f t="shared" ref="F11:F12" si="1">+D11*E11</f>
        <v>0</v>
      </c>
    </row>
    <row r="12" spans="1:6" x14ac:dyDescent="0.25">
      <c r="A12" s="4" t="s">
        <v>5</v>
      </c>
      <c r="B12" s="6" t="s">
        <v>163</v>
      </c>
      <c r="C12" s="13"/>
      <c r="D12" s="82">
        <v>12</v>
      </c>
      <c r="E12" s="39"/>
      <c r="F12" s="40">
        <f t="shared" si="1"/>
        <v>0</v>
      </c>
    </row>
    <row r="13" spans="1:6" x14ac:dyDescent="0.25">
      <c r="A13" s="4" t="s">
        <v>7</v>
      </c>
      <c r="B13" s="6" t="s">
        <v>163</v>
      </c>
      <c r="C13" s="13"/>
      <c r="D13" s="82">
        <v>12</v>
      </c>
      <c r="E13" s="39"/>
      <c r="F13" s="40">
        <f t="shared" si="0"/>
        <v>0</v>
      </c>
    </row>
    <row r="14" spans="1:6" x14ac:dyDescent="0.25">
      <c r="A14" s="5" t="s">
        <v>19</v>
      </c>
      <c r="B14" s="6" t="s">
        <v>163</v>
      </c>
      <c r="C14" s="13"/>
      <c r="D14" s="82">
        <v>12</v>
      </c>
      <c r="E14" s="39"/>
      <c r="F14" s="40">
        <f t="shared" si="0"/>
        <v>0</v>
      </c>
    </row>
    <row r="15" spans="1:6" x14ac:dyDescent="0.25">
      <c r="A15" s="3" t="s">
        <v>23</v>
      </c>
      <c r="B15" s="6" t="s">
        <v>163</v>
      </c>
      <c r="C15" s="13"/>
      <c r="D15" s="82">
        <v>12</v>
      </c>
      <c r="E15" s="39"/>
      <c r="F15" s="40">
        <f t="shared" si="0"/>
        <v>0</v>
      </c>
    </row>
    <row r="16" spans="1:6" x14ac:dyDescent="0.25">
      <c r="A16" s="3" t="s">
        <v>47</v>
      </c>
      <c r="B16" s="6" t="s">
        <v>163</v>
      </c>
      <c r="C16" s="13"/>
      <c r="D16" s="82">
        <v>12</v>
      </c>
      <c r="E16" s="39"/>
      <c r="F16" s="40">
        <f t="shared" si="0"/>
        <v>0</v>
      </c>
    </row>
    <row r="17" spans="1:6" x14ac:dyDescent="0.25">
      <c r="A17" s="24" t="s">
        <v>48</v>
      </c>
      <c r="B17" s="20"/>
      <c r="C17" s="19"/>
      <c r="D17" s="29"/>
      <c r="E17" s="29"/>
      <c r="F17" s="42">
        <f>SUM(F8:F16)</f>
        <v>0</v>
      </c>
    </row>
    <row r="18" spans="1:6" x14ac:dyDescent="0.25">
      <c r="A18" s="32" t="s">
        <v>185</v>
      </c>
      <c r="B18" s="18" t="s">
        <v>0</v>
      </c>
      <c r="C18" s="47"/>
      <c r="D18" s="48"/>
      <c r="E18" s="47"/>
      <c r="F18" s="49"/>
    </row>
    <row r="19" spans="1:6" x14ac:dyDescent="0.25">
      <c r="A19" s="57" t="s">
        <v>8</v>
      </c>
      <c r="B19" s="6" t="s">
        <v>40</v>
      </c>
      <c r="C19" s="13"/>
      <c r="D19" s="82">
        <v>4</v>
      </c>
      <c r="E19" s="28"/>
      <c r="F19" s="40">
        <f>+D19*E19</f>
        <v>0</v>
      </c>
    </row>
    <row r="20" spans="1:6" x14ac:dyDescent="0.25">
      <c r="A20" s="1" t="s">
        <v>9</v>
      </c>
      <c r="B20" s="6" t="s">
        <v>40</v>
      </c>
      <c r="C20" s="13"/>
      <c r="D20" s="82">
        <v>4</v>
      </c>
      <c r="E20" s="28"/>
      <c r="F20" s="40">
        <f t="shared" ref="F20:F29" si="2">+D20*E20</f>
        <v>0</v>
      </c>
    </row>
    <row r="21" spans="1:6" x14ac:dyDescent="0.25">
      <c r="A21" s="7" t="s">
        <v>10</v>
      </c>
      <c r="B21" s="6" t="s">
        <v>40</v>
      </c>
      <c r="C21" s="13"/>
      <c r="D21" s="82">
        <v>4</v>
      </c>
      <c r="E21" s="28"/>
      <c r="F21" s="40">
        <f t="shared" si="2"/>
        <v>0</v>
      </c>
    </row>
    <row r="22" spans="1:6" x14ac:dyDescent="0.25">
      <c r="A22" s="10" t="s">
        <v>11</v>
      </c>
      <c r="B22" s="6" t="s">
        <v>40</v>
      </c>
      <c r="C22" s="13"/>
      <c r="D22" s="82">
        <v>4</v>
      </c>
      <c r="E22" s="28"/>
      <c r="F22" s="40">
        <f t="shared" si="2"/>
        <v>0</v>
      </c>
    </row>
    <row r="23" spans="1:6" x14ac:dyDescent="0.25">
      <c r="A23" s="10" t="s">
        <v>12</v>
      </c>
      <c r="B23" s="6" t="s">
        <v>40</v>
      </c>
      <c r="C23" s="13"/>
      <c r="D23" s="82">
        <v>4</v>
      </c>
      <c r="E23" s="28"/>
      <c r="F23" s="40">
        <f t="shared" si="2"/>
        <v>0</v>
      </c>
    </row>
    <row r="24" spans="1:6" x14ac:dyDescent="0.25">
      <c r="A24" s="10" t="s">
        <v>13</v>
      </c>
      <c r="B24" s="6" t="s">
        <v>40</v>
      </c>
      <c r="C24" s="13"/>
      <c r="D24" s="82">
        <v>4</v>
      </c>
      <c r="E24" s="28"/>
      <c r="F24" s="40">
        <f t="shared" si="2"/>
        <v>0</v>
      </c>
    </row>
    <row r="25" spans="1:6" x14ac:dyDescent="0.25">
      <c r="A25" s="9" t="s">
        <v>1</v>
      </c>
      <c r="B25" s="6" t="s">
        <v>40</v>
      </c>
      <c r="C25" s="13"/>
      <c r="D25" s="82">
        <v>4</v>
      </c>
      <c r="E25" s="28"/>
      <c r="F25" s="40">
        <f t="shared" si="2"/>
        <v>0</v>
      </c>
    </row>
    <row r="26" spans="1:6" x14ac:dyDescent="0.25">
      <c r="A26" s="7" t="s">
        <v>2</v>
      </c>
      <c r="B26" s="6" t="s">
        <v>40</v>
      </c>
      <c r="C26" s="13"/>
      <c r="D26" s="82">
        <v>4</v>
      </c>
      <c r="E26" s="28"/>
      <c r="F26" s="40">
        <f t="shared" si="2"/>
        <v>0</v>
      </c>
    </row>
    <row r="27" spans="1:6" x14ac:dyDescent="0.25">
      <c r="A27" s="10" t="s">
        <v>3</v>
      </c>
      <c r="B27" s="6" t="s">
        <v>40</v>
      </c>
      <c r="C27" s="13"/>
      <c r="D27" s="82">
        <v>4</v>
      </c>
      <c r="E27" s="28"/>
      <c r="F27" s="40">
        <f t="shared" si="2"/>
        <v>0</v>
      </c>
    </row>
    <row r="28" spans="1:6" x14ac:dyDescent="0.25">
      <c r="A28" s="10" t="s">
        <v>21</v>
      </c>
      <c r="B28" s="6" t="s">
        <v>40</v>
      </c>
      <c r="C28" s="13"/>
      <c r="D28" s="82">
        <v>4</v>
      </c>
      <c r="E28" s="28"/>
      <c r="F28" s="40">
        <f t="shared" si="2"/>
        <v>0</v>
      </c>
    </row>
    <row r="29" spans="1:6" x14ac:dyDescent="0.25">
      <c r="A29" s="10" t="s">
        <v>4</v>
      </c>
      <c r="B29" s="6" t="s">
        <v>40</v>
      </c>
      <c r="C29" s="13"/>
      <c r="D29" s="82">
        <v>4</v>
      </c>
      <c r="E29" s="28"/>
      <c r="F29" s="40">
        <f t="shared" si="2"/>
        <v>0</v>
      </c>
    </row>
    <row r="30" spans="1:6" x14ac:dyDescent="0.25">
      <c r="A30" s="7" t="s">
        <v>5</v>
      </c>
      <c r="B30" s="6" t="s">
        <v>40</v>
      </c>
      <c r="C30" s="13"/>
      <c r="D30" s="82">
        <v>4</v>
      </c>
      <c r="E30" s="28"/>
      <c r="F30" s="40">
        <f t="shared" ref="F30:F34" si="3">+D30*E30</f>
        <v>0</v>
      </c>
    </row>
    <row r="31" spans="1:6" x14ac:dyDescent="0.25">
      <c r="A31" s="7" t="s">
        <v>22</v>
      </c>
      <c r="B31" s="6" t="s">
        <v>40</v>
      </c>
      <c r="C31" s="13"/>
      <c r="D31" s="82">
        <v>4</v>
      </c>
      <c r="E31" s="28"/>
      <c r="F31" s="40">
        <f t="shared" si="3"/>
        <v>0</v>
      </c>
    </row>
    <row r="32" spans="1:6" x14ac:dyDescent="0.25">
      <c r="A32" s="11" t="s">
        <v>7</v>
      </c>
      <c r="B32" s="6" t="s">
        <v>40</v>
      </c>
      <c r="C32" s="13"/>
      <c r="D32" s="82">
        <v>4</v>
      </c>
      <c r="E32" s="28"/>
      <c r="F32" s="40">
        <f t="shared" si="3"/>
        <v>0</v>
      </c>
    </row>
    <row r="33" spans="1:6" x14ac:dyDescent="0.25">
      <c r="A33" s="7" t="s">
        <v>19</v>
      </c>
      <c r="B33" s="6" t="s">
        <v>40</v>
      </c>
      <c r="C33" s="13"/>
      <c r="D33" s="82">
        <v>4</v>
      </c>
      <c r="E33" s="28"/>
      <c r="F33" s="40">
        <f t="shared" si="3"/>
        <v>0</v>
      </c>
    </row>
    <row r="34" spans="1:6" x14ac:dyDescent="0.25">
      <c r="A34" s="7" t="s">
        <v>128</v>
      </c>
      <c r="B34" s="6" t="s">
        <v>40</v>
      </c>
      <c r="C34" s="13"/>
      <c r="D34" s="82">
        <v>4</v>
      </c>
      <c r="E34" s="28"/>
      <c r="F34" s="40">
        <f t="shared" si="3"/>
        <v>0</v>
      </c>
    </row>
    <row r="35" spans="1:6" ht="15.75" thickBot="1" x14ac:dyDescent="0.3">
      <c r="A35" s="58" t="s">
        <v>48</v>
      </c>
      <c r="B35" s="59"/>
      <c r="C35" s="60"/>
      <c r="D35" s="61"/>
      <c r="E35" s="61"/>
      <c r="F35" s="62">
        <f>SUM(F19:F34)</f>
        <v>0</v>
      </c>
    </row>
    <row r="36" spans="1:6" x14ac:dyDescent="0.25">
      <c r="A36" s="63"/>
      <c r="B36" s="64"/>
      <c r="C36" s="63"/>
      <c r="D36" s="63"/>
      <c r="E36" s="63"/>
      <c r="F36" s="63"/>
    </row>
    <row r="37" spans="1:6" ht="15.75" thickBot="1" x14ac:dyDescent="0.3"/>
    <row r="38" spans="1:6" ht="15.75" thickBot="1" x14ac:dyDescent="0.3">
      <c r="A38" s="26" t="s">
        <v>49</v>
      </c>
      <c r="B38" s="27"/>
      <c r="C38" s="27"/>
      <c r="D38" s="27"/>
      <c r="E38" s="27"/>
      <c r="F38" s="56">
        <f>+F17+F35</f>
        <v>0</v>
      </c>
    </row>
    <row r="40" spans="1:6" ht="15.75" thickBot="1" x14ac:dyDescent="0.3"/>
    <row r="41" spans="1:6" ht="30" x14ac:dyDescent="0.25">
      <c r="A41" s="41" t="s">
        <v>167</v>
      </c>
      <c r="B41" s="33"/>
      <c r="C41" s="34"/>
      <c r="D41" s="36" t="s">
        <v>112</v>
      </c>
      <c r="E41" s="37" t="s">
        <v>105</v>
      </c>
      <c r="F41" s="38" t="s">
        <v>106</v>
      </c>
    </row>
    <row r="42" spans="1:6" x14ac:dyDescent="0.25">
      <c r="A42" s="32" t="s">
        <v>186</v>
      </c>
      <c r="B42" s="18" t="s">
        <v>0</v>
      </c>
      <c r="C42" s="47"/>
      <c r="D42" s="48"/>
      <c r="E42" s="47"/>
      <c r="F42" s="49"/>
    </row>
    <row r="43" spans="1:6" x14ac:dyDescent="0.25">
      <c r="A43" s="3" t="s">
        <v>2</v>
      </c>
      <c r="B43" s="6" t="s">
        <v>163</v>
      </c>
      <c r="C43" s="13"/>
      <c r="D43" s="82">
        <v>12</v>
      </c>
      <c r="E43" s="39"/>
      <c r="F43" s="40">
        <f>+D43*E43</f>
        <v>0</v>
      </c>
    </row>
    <row r="44" spans="1:6" x14ac:dyDescent="0.25">
      <c r="A44" s="4" t="s">
        <v>3</v>
      </c>
      <c r="B44" s="6" t="s">
        <v>163</v>
      </c>
      <c r="C44" s="13"/>
      <c r="D44" s="82">
        <v>12</v>
      </c>
      <c r="E44" s="39"/>
      <c r="F44" s="40">
        <f t="shared" ref="F44:F51" si="4">+D44*E44</f>
        <v>0</v>
      </c>
    </row>
    <row r="45" spans="1:6" x14ac:dyDescent="0.25">
      <c r="A45" s="4" t="s">
        <v>14</v>
      </c>
      <c r="B45" s="6" t="s">
        <v>163</v>
      </c>
      <c r="C45" s="13"/>
      <c r="D45" s="82">
        <v>12</v>
      </c>
      <c r="E45" s="39"/>
      <c r="F45" s="40">
        <f t="shared" si="4"/>
        <v>0</v>
      </c>
    </row>
    <row r="46" spans="1:6" x14ac:dyDescent="0.25">
      <c r="A46" s="4" t="s">
        <v>4</v>
      </c>
      <c r="B46" s="6" t="s">
        <v>163</v>
      </c>
      <c r="C46" s="13"/>
      <c r="D46" s="82">
        <v>12</v>
      </c>
      <c r="E46" s="39"/>
      <c r="F46" s="40">
        <f t="shared" si="4"/>
        <v>0</v>
      </c>
    </row>
    <row r="47" spans="1:6" x14ac:dyDescent="0.25">
      <c r="A47" s="4" t="s">
        <v>5</v>
      </c>
      <c r="B47" s="6" t="s">
        <v>163</v>
      </c>
      <c r="C47" s="13"/>
      <c r="D47" s="82">
        <v>12</v>
      </c>
      <c r="E47" s="39"/>
      <c r="F47" s="40">
        <f t="shared" si="4"/>
        <v>0</v>
      </c>
    </row>
    <row r="48" spans="1:6" x14ac:dyDescent="0.25">
      <c r="A48" s="4" t="s">
        <v>7</v>
      </c>
      <c r="B48" s="6" t="s">
        <v>163</v>
      </c>
      <c r="C48" s="13"/>
      <c r="D48" s="82">
        <v>12</v>
      </c>
      <c r="E48" s="39"/>
      <c r="F48" s="40">
        <f t="shared" si="4"/>
        <v>0</v>
      </c>
    </row>
    <row r="49" spans="1:6" x14ac:dyDescent="0.25">
      <c r="A49" s="5" t="s">
        <v>19</v>
      </c>
      <c r="B49" s="6" t="s">
        <v>163</v>
      </c>
      <c r="C49" s="13"/>
      <c r="D49" s="82">
        <v>12</v>
      </c>
      <c r="E49" s="39"/>
      <c r="F49" s="40">
        <f t="shared" si="4"/>
        <v>0</v>
      </c>
    </row>
    <row r="50" spans="1:6" x14ac:dyDescent="0.25">
      <c r="A50" s="3" t="s">
        <v>23</v>
      </c>
      <c r="B50" s="6" t="s">
        <v>163</v>
      </c>
      <c r="C50" s="13"/>
      <c r="D50" s="82">
        <v>12</v>
      </c>
      <c r="E50" s="39"/>
      <c r="F50" s="40">
        <f t="shared" si="4"/>
        <v>0</v>
      </c>
    </row>
    <row r="51" spans="1:6" x14ac:dyDescent="0.25">
      <c r="A51" s="3" t="s">
        <v>47</v>
      </c>
      <c r="B51" s="6" t="s">
        <v>163</v>
      </c>
      <c r="C51" s="13"/>
      <c r="D51" s="82">
        <v>12</v>
      </c>
      <c r="E51" s="39"/>
      <c r="F51" s="40">
        <f t="shared" si="4"/>
        <v>0</v>
      </c>
    </row>
    <row r="52" spans="1:6" x14ac:dyDescent="0.25">
      <c r="A52" s="24" t="s">
        <v>48</v>
      </c>
      <c r="B52" s="20"/>
      <c r="C52" s="19"/>
      <c r="D52" s="29"/>
      <c r="E52" s="29"/>
      <c r="F52" s="42">
        <f>SUM(F43:F51)</f>
        <v>0</v>
      </c>
    </row>
    <row r="53" spans="1:6" x14ac:dyDescent="0.25">
      <c r="A53" s="32" t="s">
        <v>187</v>
      </c>
      <c r="B53" s="18" t="s">
        <v>0</v>
      </c>
      <c r="C53" s="47"/>
      <c r="D53" s="48"/>
      <c r="E53" s="47"/>
      <c r="F53" s="49"/>
    </row>
    <row r="54" spans="1:6" x14ac:dyDescent="0.25">
      <c r="A54" s="57" t="s">
        <v>8</v>
      </c>
      <c r="B54" s="6" t="s">
        <v>40</v>
      </c>
      <c r="C54" s="13"/>
      <c r="D54" s="82">
        <v>4</v>
      </c>
      <c r="E54" s="28"/>
      <c r="F54" s="40">
        <f>+D54*E54</f>
        <v>0</v>
      </c>
    </row>
    <row r="55" spans="1:6" x14ac:dyDescent="0.25">
      <c r="A55" s="1" t="s">
        <v>9</v>
      </c>
      <c r="B55" s="6" t="s">
        <v>40</v>
      </c>
      <c r="C55" s="13"/>
      <c r="D55" s="82">
        <v>4</v>
      </c>
      <c r="E55" s="28"/>
      <c r="F55" s="40">
        <f t="shared" ref="F55:F69" si="5">+D55*E55</f>
        <v>0</v>
      </c>
    </row>
    <row r="56" spans="1:6" x14ac:dyDescent="0.25">
      <c r="A56" s="7" t="s">
        <v>10</v>
      </c>
      <c r="B56" s="6" t="s">
        <v>40</v>
      </c>
      <c r="C56" s="13"/>
      <c r="D56" s="82">
        <v>4</v>
      </c>
      <c r="E56" s="28"/>
      <c r="F56" s="40">
        <f t="shared" si="5"/>
        <v>0</v>
      </c>
    </row>
    <row r="57" spans="1:6" x14ac:dyDescent="0.25">
      <c r="A57" s="10" t="s">
        <v>11</v>
      </c>
      <c r="B57" s="6" t="s">
        <v>40</v>
      </c>
      <c r="C57" s="13"/>
      <c r="D57" s="82">
        <v>4</v>
      </c>
      <c r="E57" s="28"/>
      <c r="F57" s="40">
        <f t="shared" si="5"/>
        <v>0</v>
      </c>
    </row>
    <row r="58" spans="1:6" x14ac:dyDescent="0.25">
      <c r="A58" s="10" t="s">
        <v>12</v>
      </c>
      <c r="B58" s="6" t="s">
        <v>40</v>
      </c>
      <c r="C58" s="13"/>
      <c r="D58" s="82">
        <v>4</v>
      </c>
      <c r="E58" s="28"/>
      <c r="F58" s="40">
        <f t="shared" si="5"/>
        <v>0</v>
      </c>
    </row>
    <row r="59" spans="1:6" x14ac:dyDescent="0.25">
      <c r="A59" s="10" t="s">
        <v>13</v>
      </c>
      <c r="B59" s="6" t="s">
        <v>40</v>
      </c>
      <c r="C59" s="13"/>
      <c r="D59" s="82">
        <v>4</v>
      </c>
      <c r="E59" s="28"/>
      <c r="F59" s="40">
        <f t="shared" si="5"/>
        <v>0</v>
      </c>
    </row>
    <row r="60" spans="1:6" x14ac:dyDescent="0.25">
      <c r="A60" s="9" t="s">
        <v>1</v>
      </c>
      <c r="B60" s="6" t="s">
        <v>40</v>
      </c>
      <c r="C60" s="13"/>
      <c r="D60" s="82">
        <v>4</v>
      </c>
      <c r="E60" s="28"/>
      <c r="F60" s="40">
        <f t="shared" si="5"/>
        <v>0</v>
      </c>
    </row>
    <row r="61" spans="1:6" x14ac:dyDescent="0.25">
      <c r="A61" s="7" t="s">
        <v>2</v>
      </c>
      <c r="B61" s="6" t="s">
        <v>40</v>
      </c>
      <c r="C61" s="13"/>
      <c r="D61" s="82">
        <v>4</v>
      </c>
      <c r="E61" s="28"/>
      <c r="F61" s="40">
        <f t="shared" si="5"/>
        <v>0</v>
      </c>
    </row>
    <row r="62" spans="1:6" x14ac:dyDescent="0.25">
      <c r="A62" s="10" t="s">
        <v>3</v>
      </c>
      <c r="B62" s="6" t="s">
        <v>40</v>
      </c>
      <c r="C62" s="13"/>
      <c r="D62" s="82">
        <v>4</v>
      </c>
      <c r="E62" s="28"/>
      <c r="F62" s="40">
        <f t="shared" si="5"/>
        <v>0</v>
      </c>
    </row>
    <row r="63" spans="1:6" x14ac:dyDescent="0.25">
      <c r="A63" s="10" t="s">
        <v>21</v>
      </c>
      <c r="B63" s="6" t="s">
        <v>40</v>
      </c>
      <c r="C63" s="13"/>
      <c r="D63" s="82">
        <v>4</v>
      </c>
      <c r="E63" s="28"/>
      <c r="F63" s="40">
        <f t="shared" si="5"/>
        <v>0</v>
      </c>
    </row>
    <row r="64" spans="1:6" x14ac:dyDescent="0.25">
      <c r="A64" s="10" t="s">
        <v>4</v>
      </c>
      <c r="B64" s="6" t="s">
        <v>40</v>
      </c>
      <c r="C64" s="13"/>
      <c r="D64" s="82">
        <v>4</v>
      </c>
      <c r="E64" s="28"/>
      <c r="F64" s="40">
        <f t="shared" si="5"/>
        <v>0</v>
      </c>
    </row>
    <row r="65" spans="1:6" x14ac:dyDescent="0.25">
      <c r="A65" s="7" t="s">
        <v>5</v>
      </c>
      <c r="B65" s="6" t="s">
        <v>40</v>
      </c>
      <c r="C65" s="13"/>
      <c r="D65" s="82">
        <v>4</v>
      </c>
      <c r="E65" s="28"/>
      <c r="F65" s="40">
        <f t="shared" si="5"/>
        <v>0</v>
      </c>
    </row>
    <row r="66" spans="1:6" x14ac:dyDescent="0.25">
      <c r="A66" s="7" t="s">
        <v>22</v>
      </c>
      <c r="B66" s="6" t="s">
        <v>40</v>
      </c>
      <c r="C66" s="13"/>
      <c r="D66" s="82">
        <v>4</v>
      </c>
      <c r="E66" s="28"/>
      <c r="F66" s="40">
        <f t="shared" si="5"/>
        <v>0</v>
      </c>
    </row>
    <row r="67" spans="1:6" x14ac:dyDescent="0.25">
      <c r="A67" s="11" t="s">
        <v>7</v>
      </c>
      <c r="B67" s="6" t="s">
        <v>40</v>
      </c>
      <c r="C67" s="13"/>
      <c r="D67" s="82">
        <v>4</v>
      </c>
      <c r="E67" s="28"/>
      <c r="F67" s="40">
        <f t="shared" si="5"/>
        <v>0</v>
      </c>
    </row>
    <row r="68" spans="1:6" x14ac:dyDescent="0.25">
      <c r="A68" s="7" t="s">
        <v>19</v>
      </c>
      <c r="B68" s="6" t="s">
        <v>40</v>
      </c>
      <c r="C68" s="13"/>
      <c r="D68" s="82">
        <v>4</v>
      </c>
      <c r="E68" s="28"/>
      <c r="F68" s="40">
        <f t="shared" si="5"/>
        <v>0</v>
      </c>
    </row>
    <row r="69" spans="1:6" x14ac:dyDescent="0.25">
      <c r="A69" s="7" t="s">
        <v>128</v>
      </c>
      <c r="B69" s="6" t="s">
        <v>40</v>
      </c>
      <c r="C69" s="13"/>
      <c r="D69" s="82">
        <v>4</v>
      </c>
      <c r="E69" s="28"/>
      <c r="F69" s="40">
        <f t="shared" si="5"/>
        <v>0</v>
      </c>
    </row>
    <row r="70" spans="1:6" ht="15.75" thickBot="1" x14ac:dyDescent="0.3">
      <c r="A70" s="58" t="s">
        <v>48</v>
      </c>
      <c r="B70" s="59"/>
      <c r="C70" s="60"/>
      <c r="D70" s="61"/>
      <c r="E70" s="61"/>
      <c r="F70" s="62">
        <f>SUM(F54:F69)</f>
        <v>0</v>
      </c>
    </row>
    <row r="71" spans="1:6" x14ac:dyDescent="0.25">
      <c r="A71" s="63"/>
      <c r="B71" s="64"/>
      <c r="C71" s="63"/>
      <c r="D71" s="63"/>
      <c r="E71" s="63"/>
      <c r="F71" s="63"/>
    </row>
    <row r="72" spans="1:6" ht="15.75" thickBot="1" x14ac:dyDescent="0.3"/>
    <row r="73" spans="1:6" ht="15.75" thickBot="1" x14ac:dyDescent="0.3">
      <c r="A73" s="26" t="s">
        <v>49</v>
      </c>
      <c r="B73" s="27"/>
      <c r="C73" s="27"/>
      <c r="D73" s="27"/>
      <c r="E73" s="27"/>
      <c r="F73" s="56">
        <f>+F52+F70</f>
        <v>0</v>
      </c>
    </row>
    <row r="78" spans="1:6" x14ac:dyDescent="0.25">
      <c r="A78" s="17" t="s">
        <v>97</v>
      </c>
    </row>
  </sheetData>
  <pageMargins left="0.7" right="0.7" top="0.75" bottom="0.7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zoomScaleNormal="100" workbookViewId="0">
      <selection activeCell="K21" sqref="K21"/>
    </sheetView>
  </sheetViews>
  <sheetFormatPr defaultRowHeight="15" x14ac:dyDescent="0.25"/>
  <cols>
    <col min="1" max="1" width="42.28515625" customWidth="1"/>
    <col min="2" max="2" width="19.7109375" customWidth="1"/>
    <col min="3" max="3" width="13" customWidth="1"/>
    <col min="4" max="4" width="20.7109375" customWidth="1"/>
    <col min="5" max="6" width="17.28515625" customWidth="1"/>
  </cols>
  <sheetData>
    <row r="1" spans="1:6" x14ac:dyDescent="0.25">
      <c r="A1" s="16" t="s">
        <v>96</v>
      </c>
    </row>
    <row r="3" spans="1:6" x14ac:dyDescent="0.25">
      <c r="A3" s="16" t="s">
        <v>104</v>
      </c>
    </row>
    <row r="4" spans="1:6" x14ac:dyDescent="0.25">
      <c r="A4" s="67"/>
    </row>
    <row r="5" spans="1:6" ht="15.75" thickBot="1" x14ac:dyDescent="0.3"/>
    <row r="6" spans="1:6" ht="33" customHeight="1" x14ac:dyDescent="0.25">
      <c r="A6" s="41" t="s">
        <v>55</v>
      </c>
      <c r="B6" s="33"/>
      <c r="C6" s="34"/>
      <c r="D6" s="36" t="s">
        <v>112</v>
      </c>
      <c r="E6" s="37" t="s">
        <v>105</v>
      </c>
      <c r="F6" s="38" t="s">
        <v>106</v>
      </c>
    </row>
    <row r="7" spans="1:6" x14ac:dyDescent="0.25">
      <c r="A7" s="32" t="s">
        <v>183</v>
      </c>
      <c r="B7" s="18" t="s">
        <v>0</v>
      </c>
      <c r="C7" s="47"/>
      <c r="D7" s="48"/>
      <c r="E7" s="47"/>
      <c r="F7" s="49"/>
    </row>
    <row r="8" spans="1:6" ht="60" x14ac:dyDescent="0.25">
      <c r="A8" s="66" t="s">
        <v>28</v>
      </c>
      <c r="B8" s="15" t="s">
        <v>56</v>
      </c>
      <c r="C8" s="13"/>
      <c r="D8" s="83">
        <v>6</v>
      </c>
      <c r="E8" s="39"/>
      <c r="F8" s="40">
        <f>+D8*E8</f>
        <v>0</v>
      </c>
    </row>
    <row r="9" spans="1:6" ht="15.75" thickBot="1" x14ac:dyDescent="0.3">
      <c r="A9" s="58" t="s">
        <v>48</v>
      </c>
      <c r="B9" s="59"/>
      <c r="C9" s="60"/>
      <c r="D9" s="61"/>
      <c r="E9" s="61"/>
      <c r="F9" s="62">
        <f>+F8</f>
        <v>0</v>
      </c>
    </row>
    <row r="10" spans="1:6" x14ac:dyDescent="0.25">
      <c r="A10" s="63"/>
      <c r="B10" s="64"/>
      <c r="C10" s="63"/>
      <c r="D10" s="63"/>
      <c r="E10" s="63"/>
      <c r="F10" s="63"/>
    </row>
    <row r="11" spans="1:6" ht="15.75" thickBot="1" x14ac:dyDescent="0.3"/>
    <row r="12" spans="1:6" ht="15.75" thickBot="1" x14ac:dyDescent="0.3">
      <c r="A12" s="26" t="s">
        <v>49</v>
      </c>
      <c r="B12" s="27"/>
      <c r="C12" s="27"/>
      <c r="D12" s="27"/>
      <c r="E12" s="27"/>
      <c r="F12" s="56">
        <f>+F9</f>
        <v>0</v>
      </c>
    </row>
    <row r="15" spans="1:6" x14ac:dyDescent="0.25">
      <c r="A15" s="17" t="s">
        <v>97</v>
      </c>
    </row>
    <row r="17" spans="1:5" x14ac:dyDescent="0.25">
      <c r="A17" s="68" t="s">
        <v>57</v>
      </c>
      <c r="B17" s="3"/>
      <c r="C17" s="3"/>
      <c r="D17" s="3"/>
      <c r="E17" s="3"/>
    </row>
    <row r="18" spans="1:5" ht="24.75" x14ac:dyDescent="0.25">
      <c r="A18" s="69" t="s">
        <v>58</v>
      </c>
      <c r="B18" s="3"/>
      <c r="C18" s="3"/>
      <c r="D18" s="3"/>
      <c r="E18" s="3"/>
    </row>
    <row r="19" spans="1:5" ht="24.75" x14ac:dyDescent="0.25">
      <c r="A19" s="69" t="s">
        <v>59</v>
      </c>
      <c r="B19" s="3"/>
      <c r="C19" s="3"/>
      <c r="D19" s="3"/>
      <c r="E19" s="3"/>
    </row>
    <row r="20" spans="1:5" x14ac:dyDescent="0.25">
      <c r="A20" s="69" t="s">
        <v>60</v>
      </c>
      <c r="B20" s="3"/>
      <c r="C20" s="3"/>
      <c r="D20" s="3"/>
      <c r="E20" s="3"/>
    </row>
    <row r="21" spans="1:5" x14ac:dyDescent="0.25">
      <c r="A21" s="69" t="s">
        <v>61</v>
      </c>
      <c r="B21" s="3"/>
      <c r="C21" s="3"/>
      <c r="D21" s="3"/>
      <c r="E21" s="3"/>
    </row>
    <row r="22" spans="1:5" x14ac:dyDescent="0.25">
      <c r="A22" s="69" t="s">
        <v>62</v>
      </c>
      <c r="B22" s="3"/>
      <c r="C22" s="3"/>
      <c r="D22" s="3"/>
      <c r="E22" s="3"/>
    </row>
    <row r="23" spans="1:5" x14ac:dyDescent="0.25">
      <c r="A23" s="69" t="s">
        <v>63</v>
      </c>
      <c r="B23" s="3"/>
      <c r="C23" s="3"/>
      <c r="D23" s="3"/>
      <c r="E23" s="3"/>
    </row>
    <row r="24" spans="1:5" ht="24.75" x14ac:dyDescent="0.25">
      <c r="A24" s="69" t="s">
        <v>64</v>
      </c>
      <c r="B24" s="3"/>
      <c r="C24" s="3"/>
      <c r="D24" s="3"/>
      <c r="E24" s="3"/>
    </row>
    <row r="25" spans="1:5" x14ac:dyDescent="0.25">
      <c r="A25" s="69" t="s">
        <v>65</v>
      </c>
      <c r="B25" s="3"/>
      <c r="C25" s="3"/>
      <c r="D25" s="3"/>
      <c r="E25" s="3"/>
    </row>
    <row r="26" spans="1:5" x14ac:dyDescent="0.25">
      <c r="A26" s="69" t="s">
        <v>66</v>
      </c>
      <c r="B26" s="3"/>
      <c r="C26" s="3"/>
      <c r="D26" s="3"/>
      <c r="E26" s="3"/>
    </row>
    <row r="27" spans="1:5" ht="24.75" x14ac:dyDescent="0.25">
      <c r="A27" s="69" t="s">
        <v>67</v>
      </c>
      <c r="B27" s="3"/>
      <c r="C27" s="3"/>
      <c r="D27" s="3"/>
      <c r="E27" s="3"/>
    </row>
    <row r="28" spans="1:5" ht="24.75" x14ac:dyDescent="0.25">
      <c r="A28" s="69" t="s">
        <v>68</v>
      </c>
      <c r="B28" s="3"/>
      <c r="C28" s="3"/>
      <c r="D28" s="3"/>
      <c r="E28" s="3"/>
    </row>
    <row r="29" spans="1:5" ht="24.75" x14ac:dyDescent="0.25">
      <c r="A29" s="69" t="s">
        <v>69</v>
      </c>
      <c r="B29" s="3"/>
      <c r="C29" s="3"/>
      <c r="D29" s="3"/>
      <c r="E29" s="3"/>
    </row>
    <row r="30" spans="1:5" x14ac:dyDescent="0.25">
      <c r="A30" s="69" t="s">
        <v>70</v>
      </c>
      <c r="B30" s="3"/>
      <c r="C30" s="3"/>
      <c r="D30" s="3"/>
      <c r="E30" s="3"/>
    </row>
    <row r="31" spans="1:5" ht="24.75" x14ac:dyDescent="0.25">
      <c r="A31" s="69" t="s">
        <v>71</v>
      </c>
      <c r="B31" s="3"/>
      <c r="C31" s="3"/>
      <c r="D31" s="3"/>
      <c r="E31" s="3"/>
    </row>
    <row r="32" spans="1:5" ht="24.75" x14ac:dyDescent="0.25">
      <c r="A32" s="69" t="s">
        <v>72</v>
      </c>
      <c r="B32" s="3"/>
      <c r="C32" s="3"/>
      <c r="D32" s="3"/>
      <c r="E32" s="3"/>
    </row>
    <row r="33" spans="1:5" ht="24.75" x14ac:dyDescent="0.25">
      <c r="A33" s="69" t="s">
        <v>73</v>
      </c>
      <c r="B33" s="3"/>
      <c r="C33" s="3"/>
      <c r="D33" s="3"/>
      <c r="E33" s="3"/>
    </row>
    <row r="34" spans="1:5" ht="24.75" x14ac:dyDescent="0.25">
      <c r="A34" s="69" t="s">
        <v>74</v>
      </c>
      <c r="B34" s="3"/>
      <c r="C34" s="3"/>
      <c r="D34" s="3"/>
      <c r="E34" s="3"/>
    </row>
    <row r="35" spans="1:5" x14ac:dyDescent="0.25">
      <c r="A35" s="69" t="s">
        <v>75</v>
      </c>
      <c r="B35" s="3"/>
      <c r="C35" s="3"/>
      <c r="D35" s="3"/>
      <c r="E35" s="3"/>
    </row>
    <row r="36" spans="1:5" ht="24.75" x14ac:dyDescent="0.25">
      <c r="A36" s="69" t="s">
        <v>76</v>
      </c>
      <c r="B36" s="3"/>
      <c r="C36" s="3"/>
      <c r="D36" s="3"/>
      <c r="E36" s="3"/>
    </row>
    <row r="37" spans="1:5" ht="24.75" x14ac:dyDescent="0.25">
      <c r="A37" s="69" t="s">
        <v>77</v>
      </c>
      <c r="B37" s="3"/>
      <c r="C37" s="3"/>
      <c r="D37" s="3"/>
      <c r="E37" s="3"/>
    </row>
    <row r="38" spans="1:5" ht="24.75" x14ac:dyDescent="0.25">
      <c r="A38" s="69" t="s">
        <v>78</v>
      </c>
      <c r="B38" s="3"/>
      <c r="C38" s="3"/>
      <c r="D38" s="3"/>
      <c r="E38" s="3"/>
    </row>
    <row r="39" spans="1:5" ht="24.75" x14ac:dyDescent="0.25">
      <c r="A39" s="69" t="s">
        <v>79</v>
      </c>
      <c r="B39" s="3"/>
      <c r="C39" s="3"/>
      <c r="D39" s="3"/>
      <c r="E39" s="3"/>
    </row>
    <row r="40" spans="1:5" x14ac:dyDescent="0.25">
      <c r="A40" s="69" t="s">
        <v>80</v>
      </c>
      <c r="B40" s="3"/>
      <c r="C40" s="3"/>
      <c r="D40" s="3"/>
      <c r="E40" s="3"/>
    </row>
    <row r="41" spans="1:5" x14ac:dyDescent="0.25">
      <c r="A41" s="69" t="s">
        <v>81</v>
      </c>
      <c r="B41" s="3"/>
      <c r="C41" s="3"/>
      <c r="D41" s="3"/>
      <c r="E41" s="3"/>
    </row>
    <row r="42" spans="1:5" x14ac:dyDescent="0.25">
      <c r="A42" s="69" t="s">
        <v>82</v>
      </c>
      <c r="B42" s="3"/>
      <c r="C42" s="3"/>
      <c r="D42" s="3"/>
      <c r="E42" s="3"/>
    </row>
    <row r="43" spans="1:5" ht="24.75" x14ac:dyDescent="0.25">
      <c r="A43" s="69" t="s">
        <v>83</v>
      </c>
      <c r="B43" s="3"/>
      <c r="C43" s="3"/>
      <c r="D43" s="3"/>
      <c r="E43" s="3"/>
    </row>
    <row r="44" spans="1:5" ht="24.75" x14ac:dyDescent="0.25">
      <c r="A44" s="69" t="s">
        <v>84</v>
      </c>
      <c r="B44" s="3"/>
      <c r="C44" s="3"/>
      <c r="D44" s="3"/>
      <c r="E44" s="3"/>
    </row>
    <row r="45" spans="1:5" x14ac:dyDescent="0.25">
      <c r="A45" s="69" t="s">
        <v>85</v>
      </c>
      <c r="B45" s="3"/>
      <c r="C45" s="3"/>
      <c r="D45" s="3"/>
      <c r="E45" s="3"/>
    </row>
    <row r="46" spans="1:5" ht="24.75" x14ac:dyDescent="0.25">
      <c r="A46" s="69" t="s">
        <v>86</v>
      </c>
      <c r="B46" s="3"/>
      <c r="C46" s="3"/>
      <c r="D46" s="3"/>
      <c r="E46" s="3"/>
    </row>
    <row r="47" spans="1:5" x14ac:dyDescent="0.25">
      <c r="A47" s="69" t="s">
        <v>85</v>
      </c>
      <c r="B47" s="3"/>
      <c r="C47" s="3"/>
      <c r="D47" s="3"/>
      <c r="E47" s="3"/>
    </row>
    <row r="48" spans="1:5" x14ac:dyDescent="0.25">
      <c r="A48" s="69" t="s">
        <v>87</v>
      </c>
      <c r="B48" s="3"/>
      <c r="C48" s="3"/>
      <c r="D48" s="3"/>
      <c r="E48" s="3"/>
    </row>
    <row r="49" spans="1:5" x14ac:dyDescent="0.25">
      <c r="A49" s="69" t="s">
        <v>88</v>
      </c>
      <c r="B49" s="3"/>
      <c r="C49" s="3"/>
      <c r="D49" s="3"/>
      <c r="E49" s="3"/>
    </row>
    <row r="50" spans="1:5" x14ac:dyDescent="0.25">
      <c r="A50" s="69" t="s">
        <v>89</v>
      </c>
      <c r="B50" s="3"/>
      <c r="C50" s="3"/>
      <c r="D50" s="3"/>
      <c r="E50" s="3"/>
    </row>
    <row r="51" spans="1:5" x14ac:dyDescent="0.25">
      <c r="A51" s="69" t="s">
        <v>90</v>
      </c>
      <c r="B51" s="3"/>
      <c r="C51" s="3"/>
      <c r="D51" s="3"/>
      <c r="E51" s="3"/>
    </row>
    <row r="52" spans="1:5" x14ac:dyDescent="0.25">
      <c r="A52" s="69" t="s">
        <v>91</v>
      </c>
      <c r="B52" s="3"/>
      <c r="C52" s="3"/>
      <c r="D52" s="3"/>
      <c r="E52" s="3"/>
    </row>
    <row r="53" spans="1:5" ht="24.75" x14ac:dyDescent="0.25">
      <c r="A53" s="69" t="s">
        <v>92</v>
      </c>
      <c r="B53" s="3"/>
      <c r="C53" s="3"/>
      <c r="D53" s="3"/>
      <c r="E53" s="3"/>
    </row>
    <row r="54" spans="1:5" ht="24.75" x14ac:dyDescent="0.25">
      <c r="A54" s="69" t="s">
        <v>93</v>
      </c>
      <c r="B54" s="3"/>
      <c r="C54" s="3"/>
      <c r="D54" s="3"/>
      <c r="E54" s="3"/>
    </row>
    <row r="55" spans="1:5" x14ac:dyDescent="0.25">
      <c r="A55" s="69" t="s">
        <v>94</v>
      </c>
      <c r="B55" s="3"/>
      <c r="C55" s="3"/>
      <c r="D55" s="3"/>
      <c r="E55" s="3"/>
    </row>
    <row r="56" spans="1:5" x14ac:dyDescent="0.25">
      <c r="A56" s="69" t="s">
        <v>95</v>
      </c>
      <c r="B56" s="3"/>
      <c r="C56" s="3"/>
      <c r="D56" s="3"/>
      <c r="E56" s="3"/>
    </row>
  </sheetData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 </vt:lpstr>
      <vt:lpstr>SKLOP 2</vt:lpstr>
      <vt:lpstr>SKLOP 3</vt:lpstr>
      <vt:lpstr>SKLOP 4</vt:lpstr>
      <vt:lpstr>SKLOP 5</vt:lpstr>
      <vt:lpstr>SKLOP 6</vt:lpstr>
      <vt:lpstr>SKLOP 7</vt:lpstr>
      <vt:lpstr>SKLOP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Mihape</dc:creator>
  <cp:lastModifiedBy>Biljana Tepej</cp:lastModifiedBy>
  <cp:lastPrinted>2018-12-12T05:45:03Z</cp:lastPrinted>
  <dcterms:created xsi:type="dcterms:W3CDTF">2009-12-01T09:40:14Z</dcterms:created>
  <dcterms:modified xsi:type="dcterms:W3CDTF">2019-04-01T08:01:10Z</dcterms:modified>
</cp:coreProperties>
</file>